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DUNG/živila 2020/"/>
    </mc:Choice>
  </mc:AlternateContent>
  <xr:revisionPtr revIDLastSave="0" documentId="8_{CF149EAC-3447-FC42-A9B6-D594725DC7D4}" xr6:coauthVersionLast="45" xr6:coauthVersionMax="45" xr10:uidLastSave="{00000000-0000-0000-0000-000000000000}"/>
  <bookViews>
    <workbookView xWindow="0" yWindow="0" windowWidth="28800" windowHeight="18000" firstSheet="14" activeTab="16" xr2:uid="{00000000-000D-0000-FFFF-FFFF00000000}"/>
  </bookViews>
  <sheets>
    <sheet name="1.sadje in suho sadje" sheetId="1" r:id="rId1"/>
    <sheet name="2.sveža zelenj. in suhe stročn." sheetId="2" r:id="rId2"/>
    <sheet name="3.kruh" sheetId="3" r:id="rId3"/>
    <sheet name="4.pekovsko pecivo in slaščice" sheetId="27" r:id="rId4"/>
    <sheet name="5.jajca" sheetId="4" r:id="rId5"/>
    <sheet name="6.zamrznjene ribe" sheetId="5" r:id="rId6"/>
    <sheet name="7.konzervirane ribe" sheetId="6" r:id="rId7"/>
    <sheet name="8.perutnina in per.izd." sheetId="7" r:id="rId8"/>
    <sheet name="9.sveže meso" sheetId="8" r:id="rId9"/>
    <sheet name="10.mleko in mlečni izd." sheetId="10" r:id="rId10"/>
    <sheet name="11. Nehomogenizirano mleko" sheetId="26" r:id="rId11"/>
    <sheet name="12.zamrznjeni izd.iz testa" sheetId="11" r:id="rId12"/>
    <sheet name="13.zamrznjena zelenjava in sadj" sheetId="12" r:id="rId13"/>
    <sheet name="14.testenine" sheetId="13" r:id="rId14"/>
    <sheet name="15.mlevski izdelki" sheetId="14" r:id="rId15"/>
    <sheet name="16.olja" sheetId="15" r:id="rId16"/>
    <sheet name="17.splošno prehrambeno blago" sheetId="16" r:id="rId17"/>
    <sheet name="18.sadni sok.,sadni sir.,min.v." sheetId="17" r:id="rId18"/>
    <sheet name="19. alkoholne pijače" sheetId="18" r:id="rId19"/>
    <sheet name="20. bio mleko in ml. izdelki" sheetId="21" r:id="rId20"/>
    <sheet name="21.bio junčje in telečje meso" sheetId="22" r:id="rId21"/>
    <sheet name="22.bio kruh" sheetId="25" r:id="rId2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3" i="16" l="1"/>
  <c r="G83" i="16"/>
  <c r="I83" i="16"/>
  <c r="H81" i="16"/>
  <c r="I153" i="16"/>
  <c r="H153" i="16"/>
  <c r="H78" i="16"/>
  <c r="I37" i="12"/>
  <c r="I35" i="11"/>
  <c r="H36" i="11"/>
  <c r="J36" i="11"/>
  <c r="I36" i="11"/>
  <c r="H15" i="3"/>
  <c r="J15" i="3"/>
  <c r="H16" i="3"/>
  <c r="J16" i="3"/>
  <c r="H17" i="3"/>
  <c r="J17" i="3"/>
  <c r="H18" i="3"/>
  <c r="J18" i="3"/>
  <c r="H19" i="3"/>
  <c r="J19" i="3"/>
  <c r="H20" i="3"/>
  <c r="J20" i="3"/>
  <c r="H21" i="3"/>
  <c r="J21" i="3"/>
  <c r="H22" i="3"/>
  <c r="J22" i="3"/>
  <c r="H23" i="3"/>
  <c r="J23" i="3"/>
  <c r="H24" i="3"/>
  <c r="J24" i="3"/>
  <c r="H25" i="3"/>
  <c r="J25" i="3"/>
  <c r="H26" i="3"/>
  <c r="J26" i="3"/>
  <c r="H27" i="3"/>
  <c r="J27" i="3"/>
  <c r="H28" i="3"/>
  <c r="J28" i="3"/>
  <c r="H29" i="3"/>
  <c r="J29" i="3"/>
  <c r="H30" i="3"/>
  <c r="J30" i="3"/>
  <c r="H31" i="3"/>
  <c r="J31" i="3"/>
  <c r="H32" i="3"/>
  <c r="J32" i="3"/>
  <c r="H33" i="3"/>
  <c r="J33" i="3"/>
  <c r="H34" i="3"/>
  <c r="J34" i="3"/>
  <c r="H35" i="3"/>
  <c r="J35" i="3"/>
  <c r="H36" i="3"/>
  <c r="J36" i="3"/>
  <c r="H37" i="3"/>
  <c r="J37" i="3"/>
  <c r="H38" i="3"/>
  <c r="J38" i="3"/>
  <c r="H39" i="3"/>
  <c r="J39" i="3"/>
  <c r="J40" i="3"/>
  <c r="J41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H15" i="27"/>
  <c r="J15" i="27"/>
  <c r="H16" i="27"/>
  <c r="J16" i="27"/>
  <c r="H17" i="27"/>
  <c r="J17" i="27"/>
  <c r="H18" i="27"/>
  <c r="J18" i="27"/>
  <c r="H19" i="27"/>
  <c r="J19" i="27"/>
  <c r="H20" i="27"/>
  <c r="J20" i="27"/>
  <c r="H21" i="27"/>
  <c r="J21" i="27"/>
  <c r="H22" i="27"/>
  <c r="J22" i="27"/>
  <c r="H23" i="27"/>
  <c r="J23" i="27"/>
  <c r="H24" i="27"/>
  <c r="J24" i="27"/>
  <c r="H25" i="27"/>
  <c r="J25" i="27"/>
  <c r="H26" i="27"/>
  <c r="J26" i="27"/>
  <c r="H27" i="27"/>
  <c r="J27" i="27"/>
  <c r="H28" i="27"/>
  <c r="J28" i="27"/>
  <c r="H29" i="27"/>
  <c r="J29" i="27"/>
  <c r="H30" i="27"/>
  <c r="J30" i="27"/>
  <c r="H31" i="27"/>
  <c r="J31" i="27"/>
  <c r="H32" i="27"/>
  <c r="J32" i="27"/>
  <c r="H33" i="27"/>
  <c r="J33" i="27"/>
  <c r="H34" i="27"/>
  <c r="J34" i="27"/>
  <c r="H35" i="27"/>
  <c r="J35" i="27"/>
  <c r="H36" i="27"/>
  <c r="J36" i="27"/>
  <c r="H37" i="27"/>
  <c r="J37" i="27"/>
  <c r="J38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J15" i="5"/>
  <c r="J16" i="5"/>
  <c r="H17" i="5"/>
  <c r="J17" i="5"/>
  <c r="H18" i="5"/>
  <c r="J18" i="5"/>
  <c r="H19" i="5"/>
  <c r="J19" i="5"/>
  <c r="H20" i="5"/>
  <c r="J20" i="5"/>
  <c r="J21" i="5"/>
  <c r="H22" i="5"/>
  <c r="J22" i="5"/>
  <c r="H23" i="5"/>
  <c r="J23" i="5"/>
  <c r="H24" i="5"/>
  <c r="J24" i="5"/>
  <c r="J25" i="5"/>
  <c r="J26" i="5"/>
  <c r="J27" i="5"/>
  <c r="J28" i="5"/>
  <c r="J29" i="5"/>
  <c r="H15" i="8"/>
  <c r="J15" i="8"/>
  <c r="H16" i="8"/>
  <c r="J16" i="8"/>
  <c r="H17" i="8"/>
  <c r="J17" i="8"/>
  <c r="H18" i="8"/>
  <c r="J18" i="8"/>
  <c r="H19" i="8"/>
  <c r="J19" i="8"/>
  <c r="H20" i="8"/>
  <c r="J20" i="8"/>
  <c r="H21" i="8"/>
  <c r="J21" i="8"/>
  <c r="H22" i="8"/>
  <c r="J22" i="8"/>
  <c r="H23" i="8"/>
  <c r="J23" i="8"/>
  <c r="H24" i="8"/>
  <c r="J24" i="8"/>
  <c r="H25" i="8"/>
  <c r="J25" i="8"/>
  <c r="H26" i="8"/>
  <c r="J26" i="8"/>
  <c r="H27" i="8"/>
  <c r="J27" i="8"/>
  <c r="H28" i="8"/>
  <c r="J28" i="8"/>
  <c r="H29" i="8"/>
  <c r="J29" i="8"/>
  <c r="H30" i="8"/>
  <c r="J30" i="8"/>
  <c r="H31" i="8"/>
  <c r="J31" i="8"/>
  <c r="H32" i="8"/>
  <c r="J32" i="8"/>
  <c r="H33" i="8"/>
  <c r="J33" i="8"/>
  <c r="H34" i="8"/>
  <c r="J34" i="8"/>
  <c r="H35" i="8"/>
  <c r="J35" i="8"/>
  <c r="H36" i="8"/>
  <c r="J36" i="8"/>
  <c r="H37" i="8"/>
  <c r="J37" i="8"/>
  <c r="H38" i="8"/>
  <c r="J38" i="8"/>
  <c r="H39" i="8"/>
  <c r="J39" i="8"/>
  <c r="H40" i="8"/>
  <c r="J40" i="8"/>
  <c r="H41" i="8"/>
  <c r="J41" i="8"/>
  <c r="H42" i="8"/>
  <c r="J42" i="8"/>
  <c r="J43" i="8"/>
  <c r="I69" i="2"/>
  <c r="H69" i="2"/>
  <c r="J69" i="2"/>
  <c r="I68" i="2"/>
  <c r="H68" i="2"/>
  <c r="J68" i="2"/>
  <c r="I49" i="2"/>
  <c r="H49" i="2"/>
  <c r="J49" i="2"/>
  <c r="I48" i="2"/>
  <c r="H48" i="2"/>
  <c r="J48" i="2"/>
  <c r="H24" i="10"/>
  <c r="J24" i="10"/>
  <c r="I24" i="10"/>
  <c r="H23" i="10"/>
  <c r="J23" i="10"/>
  <c r="I23" i="10"/>
  <c r="H38" i="10"/>
  <c r="J38" i="10"/>
  <c r="I38" i="10"/>
  <c r="H44" i="10"/>
  <c r="J44" i="10"/>
  <c r="I44" i="10"/>
  <c r="I28" i="2"/>
  <c r="H28" i="2"/>
  <c r="J28" i="2"/>
  <c r="H27" i="18"/>
  <c r="J27" i="18"/>
  <c r="I27" i="18"/>
  <c r="I26" i="18"/>
  <c r="H26" i="18"/>
  <c r="J26" i="18"/>
  <c r="I25" i="18"/>
  <c r="H25" i="18"/>
  <c r="J25" i="18"/>
  <c r="H24" i="18"/>
  <c r="J24" i="18"/>
  <c r="I24" i="18"/>
  <c r="H23" i="18"/>
  <c r="J23" i="18"/>
  <c r="I23" i="18"/>
  <c r="I36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7" i="17"/>
  <c r="I38" i="17"/>
  <c r="I39" i="17"/>
  <c r="H36" i="17"/>
  <c r="J36" i="17"/>
  <c r="H35" i="17"/>
  <c r="J35" i="17"/>
  <c r="H34" i="17"/>
  <c r="J34" i="17"/>
  <c r="I159" i="16"/>
  <c r="H159" i="16"/>
  <c r="I158" i="16"/>
  <c r="H158" i="16"/>
  <c r="H157" i="16"/>
  <c r="G157" i="16"/>
  <c r="I157" i="16"/>
  <c r="H156" i="16"/>
  <c r="G156" i="16"/>
  <c r="I156" i="16"/>
  <c r="H155" i="16"/>
  <c r="G155" i="16"/>
  <c r="I155" i="16"/>
  <c r="G154" i="16"/>
  <c r="I154" i="16"/>
  <c r="H154" i="16"/>
  <c r="H109" i="16"/>
  <c r="G109" i="16"/>
  <c r="I109" i="16"/>
  <c r="G108" i="16"/>
  <c r="I108" i="16"/>
  <c r="H108" i="16"/>
  <c r="H43" i="16"/>
  <c r="G43" i="16"/>
  <c r="I43" i="16"/>
  <c r="G42" i="16"/>
  <c r="I42" i="16"/>
  <c r="H42" i="16"/>
  <c r="G26" i="16"/>
  <c r="I26" i="16"/>
  <c r="H26" i="16"/>
  <c r="H25" i="16"/>
  <c r="G25" i="16"/>
  <c r="I25" i="16"/>
  <c r="I27" i="14"/>
  <c r="H27" i="14"/>
  <c r="J27" i="14"/>
  <c r="I26" i="14"/>
  <c r="H26" i="14"/>
  <c r="J26" i="14"/>
  <c r="I38" i="12"/>
  <c r="H38" i="12"/>
  <c r="J38" i="12"/>
  <c r="H36" i="12"/>
  <c r="J36" i="12"/>
  <c r="I36" i="12"/>
  <c r="I34" i="12"/>
  <c r="H34" i="12"/>
  <c r="J34" i="12"/>
  <c r="I41" i="11"/>
  <c r="H41" i="11"/>
  <c r="J41" i="11"/>
  <c r="I40" i="11"/>
  <c r="H40" i="11"/>
  <c r="J40" i="11"/>
  <c r="I39" i="11"/>
  <c r="H39" i="11"/>
  <c r="J39" i="11"/>
  <c r="I38" i="11"/>
  <c r="H38" i="11"/>
  <c r="J38" i="11"/>
  <c r="H37" i="11"/>
  <c r="J37" i="11"/>
  <c r="I37" i="11"/>
  <c r="I34" i="11"/>
  <c r="H34" i="11"/>
  <c r="J34" i="11"/>
  <c r="I33" i="11"/>
  <c r="H33" i="11"/>
  <c r="J33" i="11"/>
  <c r="I17" i="11"/>
  <c r="H17" i="11"/>
  <c r="J17" i="11"/>
  <c r="H16" i="11"/>
  <c r="J16" i="11"/>
  <c r="I16" i="11"/>
  <c r="I16" i="10"/>
  <c r="H16" i="10"/>
  <c r="J16" i="10"/>
  <c r="I61" i="10"/>
  <c r="H61" i="10"/>
  <c r="J61" i="10"/>
  <c r="I56" i="10"/>
  <c r="H56" i="10"/>
  <c r="J56" i="10"/>
  <c r="H55" i="10"/>
  <c r="J55" i="10"/>
  <c r="I55" i="10"/>
  <c r="H54" i="10"/>
  <c r="J54" i="10"/>
  <c r="I54" i="10"/>
  <c r="I34" i="8"/>
  <c r="I33" i="8"/>
  <c r="I38" i="7"/>
  <c r="H38" i="7"/>
  <c r="J38" i="7"/>
  <c r="H37" i="7"/>
  <c r="J37" i="7"/>
  <c r="I37" i="7"/>
  <c r="H20" i="25"/>
  <c r="J20" i="25"/>
  <c r="I20" i="25"/>
  <c r="I19" i="25"/>
  <c r="H19" i="25"/>
  <c r="J19" i="25"/>
  <c r="I18" i="25"/>
  <c r="H18" i="25"/>
  <c r="J18" i="25"/>
  <c r="I17" i="25"/>
  <c r="H17" i="25"/>
  <c r="J17" i="25"/>
  <c r="I16" i="25"/>
  <c r="H16" i="25"/>
  <c r="J16" i="25"/>
  <c r="I15" i="25"/>
  <c r="H15" i="25"/>
  <c r="J15" i="25"/>
  <c r="I20" i="22"/>
  <c r="H20" i="22"/>
  <c r="J20" i="22"/>
  <c r="H19" i="22"/>
  <c r="J19" i="22"/>
  <c r="I19" i="22"/>
  <c r="I18" i="22"/>
  <c r="H18" i="22"/>
  <c r="J18" i="22"/>
  <c r="I17" i="22"/>
  <c r="H17" i="22"/>
  <c r="J17" i="22"/>
  <c r="I16" i="22"/>
  <c r="H16" i="22"/>
  <c r="J16" i="22"/>
  <c r="I15" i="22"/>
  <c r="H15" i="22"/>
  <c r="J15" i="22"/>
  <c r="H22" i="21"/>
  <c r="J22" i="21"/>
  <c r="I22" i="21"/>
  <c r="I21" i="21"/>
  <c r="H21" i="21"/>
  <c r="J21" i="21"/>
  <c r="I20" i="21"/>
  <c r="H20" i="21"/>
  <c r="J20" i="21"/>
  <c r="I19" i="21"/>
  <c r="H19" i="21"/>
  <c r="J19" i="21"/>
  <c r="H18" i="21"/>
  <c r="J18" i="21"/>
  <c r="I18" i="21"/>
  <c r="I17" i="21"/>
  <c r="H17" i="21"/>
  <c r="J17" i="21"/>
  <c r="I16" i="21"/>
  <c r="H16" i="21"/>
  <c r="J16" i="21"/>
  <c r="I15" i="21"/>
  <c r="H15" i="21"/>
  <c r="J15" i="21"/>
  <c r="I21" i="25"/>
  <c r="J21" i="25"/>
  <c r="I21" i="22"/>
  <c r="J21" i="22"/>
  <c r="I23" i="21"/>
  <c r="J23" i="21"/>
  <c r="H16" i="4"/>
  <c r="J16" i="4"/>
  <c r="H15" i="4"/>
  <c r="J15" i="4"/>
  <c r="H17" i="4"/>
  <c r="J17" i="4"/>
  <c r="H18" i="4"/>
  <c r="J18" i="4"/>
  <c r="H19" i="4"/>
  <c r="J19" i="4"/>
  <c r="J20" i="4"/>
  <c r="I16" i="4"/>
  <c r="I15" i="4"/>
  <c r="I17" i="4"/>
  <c r="I18" i="4"/>
  <c r="I19" i="4"/>
  <c r="I20" i="4"/>
  <c r="H67" i="2"/>
  <c r="J67" i="2"/>
  <c r="I67" i="2"/>
  <c r="H66" i="2"/>
  <c r="J66" i="2"/>
  <c r="I66" i="2"/>
  <c r="H65" i="2"/>
  <c r="J65" i="2"/>
  <c r="I65" i="2"/>
  <c r="H64" i="2"/>
  <c r="J64" i="2"/>
  <c r="I64" i="2"/>
  <c r="H63" i="2"/>
  <c r="J63" i="2"/>
  <c r="I63" i="2"/>
  <c r="H48" i="1"/>
  <c r="J48" i="1"/>
  <c r="I48" i="1"/>
  <c r="I42" i="8"/>
  <c r="J45" i="11"/>
  <c r="I45" i="11"/>
  <c r="I28" i="5"/>
  <c r="I27" i="5"/>
  <c r="I26" i="5"/>
  <c r="J38" i="17"/>
  <c r="J62" i="10"/>
  <c r="I62" i="10"/>
  <c r="I51" i="10"/>
  <c r="J20" i="7"/>
  <c r="I20" i="7"/>
  <c r="I22" i="5"/>
  <c r="I15" i="5"/>
  <c r="I161" i="16"/>
  <c r="H161" i="16"/>
  <c r="I160" i="16"/>
  <c r="H160" i="16"/>
  <c r="I152" i="16"/>
  <c r="H152" i="16"/>
  <c r="G151" i="16"/>
  <c r="I151" i="16"/>
  <c r="I16" i="5"/>
  <c r="I17" i="5"/>
  <c r="I18" i="5"/>
  <c r="I19" i="5"/>
  <c r="I20" i="5"/>
  <c r="I21" i="5"/>
  <c r="I23" i="5"/>
  <c r="I24" i="5"/>
  <c r="I25" i="5"/>
  <c r="H15" i="16"/>
  <c r="H16" i="16"/>
  <c r="H17" i="16"/>
  <c r="H18" i="16"/>
  <c r="H19" i="16"/>
  <c r="H20" i="16"/>
  <c r="H21" i="16"/>
  <c r="H22" i="16"/>
  <c r="H23" i="16"/>
  <c r="H24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9" i="16"/>
  <c r="H80" i="16"/>
  <c r="H82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G102" i="16"/>
  <c r="I102" i="16"/>
  <c r="I101" i="16"/>
  <c r="H15" i="18"/>
  <c r="J15" i="18"/>
  <c r="H16" i="18"/>
  <c r="J16" i="18"/>
  <c r="H17" i="18"/>
  <c r="J17" i="18"/>
  <c r="H18" i="18"/>
  <c r="J18" i="18"/>
  <c r="H19" i="18"/>
  <c r="J19" i="18"/>
  <c r="H20" i="18"/>
  <c r="J20" i="18"/>
  <c r="H21" i="18"/>
  <c r="J21" i="18"/>
  <c r="H22" i="18"/>
  <c r="J22" i="18"/>
  <c r="H28" i="18"/>
  <c r="J28" i="18"/>
  <c r="I15" i="18"/>
  <c r="I16" i="18"/>
  <c r="I17" i="18"/>
  <c r="I18" i="18"/>
  <c r="I19" i="18"/>
  <c r="I20" i="18"/>
  <c r="I21" i="18"/>
  <c r="I22" i="18"/>
  <c r="I28" i="18"/>
  <c r="H15" i="17"/>
  <c r="J15" i="17"/>
  <c r="H16" i="17"/>
  <c r="J16" i="17"/>
  <c r="H17" i="17"/>
  <c r="J17" i="17"/>
  <c r="H18" i="17"/>
  <c r="J18" i="17"/>
  <c r="H19" i="17"/>
  <c r="J19" i="17"/>
  <c r="H20" i="17"/>
  <c r="J20" i="17"/>
  <c r="H21" i="17"/>
  <c r="J21" i="17"/>
  <c r="H22" i="17"/>
  <c r="J22" i="17"/>
  <c r="H23" i="17"/>
  <c r="J23" i="17"/>
  <c r="H24" i="17"/>
  <c r="J24" i="17"/>
  <c r="H25" i="17"/>
  <c r="J25" i="17"/>
  <c r="H26" i="17"/>
  <c r="J26" i="17"/>
  <c r="H27" i="17"/>
  <c r="J27" i="17"/>
  <c r="H28" i="17"/>
  <c r="J28" i="17"/>
  <c r="H29" i="17"/>
  <c r="J29" i="17"/>
  <c r="H30" i="17"/>
  <c r="J30" i="17"/>
  <c r="H31" i="17"/>
  <c r="J31" i="17"/>
  <c r="H32" i="17"/>
  <c r="J32" i="17"/>
  <c r="H33" i="17"/>
  <c r="J33" i="17"/>
  <c r="H37" i="17"/>
  <c r="J37" i="17"/>
  <c r="I15" i="16"/>
  <c r="G16" i="16"/>
  <c r="I16" i="16"/>
  <c r="G17" i="16"/>
  <c r="I17" i="16"/>
  <c r="G18" i="16"/>
  <c r="I18" i="16"/>
  <c r="G19" i="16"/>
  <c r="I19" i="16"/>
  <c r="G20" i="16"/>
  <c r="I20" i="16"/>
  <c r="G21" i="16"/>
  <c r="I21" i="16"/>
  <c r="G22" i="16"/>
  <c r="I22" i="16"/>
  <c r="G23" i="16"/>
  <c r="I23" i="16"/>
  <c r="G24" i="16"/>
  <c r="I24" i="16"/>
  <c r="G27" i="16"/>
  <c r="I27" i="16"/>
  <c r="G28" i="16"/>
  <c r="I28" i="16"/>
  <c r="G29" i="16"/>
  <c r="I29" i="16"/>
  <c r="G30" i="16"/>
  <c r="I30" i="16"/>
  <c r="G31" i="16"/>
  <c r="I31" i="16"/>
  <c r="G32" i="16"/>
  <c r="I32" i="16"/>
  <c r="G33" i="16"/>
  <c r="I33" i="16"/>
  <c r="G34" i="16"/>
  <c r="I34" i="16"/>
  <c r="G35" i="16"/>
  <c r="I35" i="16"/>
  <c r="G36" i="16"/>
  <c r="I36" i="16"/>
  <c r="G37" i="16"/>
  <c r="I37" i="16"/>
  <c r="G38" i="16"/>
  <c r="I38" i="16"/>
  <c r="G39" i="16"/>
  <c r="I39" i="16"/>
  <c r="G40" i="16"/>
  <c r="I40" i="16"/>
  <c r="G41" i="16"/>
  <c r="I41" i="16"/>
  <c r="G44" i="16"/>
  <c r="I44" i="16"/>
  <c r="G45" i="16"/>
  <c r="I45" i="16"/>
  <c r="G46" i="16"/>
  <c r="I46" i="16"/>
  <c r="G47" i="16"/>
  <c r="I47" i="16"/>
  <c r="G48" i="16"/>
  <c r="I48" i="16"/>
  <c r="G49" i="16"/>
  <c r="I49" i="16"/>
  <c r="G50" i="16"/>
  <c r="I50" i="16"/>
  <c r="G51" i="16"/>
  <c r="I51" i="16"/>
  <c r="G52" i="16"/>
  <c r="I52" i="16"/>
  <c r="G53" i="16"/>
  <c r="I53" i="16"/>
  <c r="G54" i="16"/>
  <c r="I54" i="16"/>
  <c r="G55" i="16"/>
  <c r="I55" i="16"/>
  <c r="G56" i="16"/>
  <c r="I56" i="16"/>
  <c r="G57" i="16"/>
  <c r="I57" i="16"/>
  <c r="G58" i="16"/>
  <c r="I58" i="16"/>
  <c r="G59" i="16"/>
  <c r="I59" i="16"/>
  <c r="G60" i="16"/>
  <c r="I60" i="16"/>
  <c r="G61" i="16"/>
  <c r="I61" i="16"/>
  <c r="G62" i="16"/>
  <c r="I62" i="16"/>
  <c r="G63" i="16"/>
  <c r="I63" i="16"/>
  <c r="I64" i="16"/>
  <c r="G65" i="16"/>
  <c r="I65" i="16"/>
  <c r="G66" i="16"/>
  <c r="I66" i="16"/>
  <c r="G67" i="16"/>
  <c r="I67" i="16"/>
  <c r="G68" i="16"/>
  <c r="I68" i="16"/>
  <c r="G69" i="16"/>
  <c r="I69" i="16"/>
  <c r="G70" i="16"/>
  <c r="I70" i="16"/>
  <c r="G71" i="16"/>
  <c r="I71" i="16"/>
  <c r="G72" i="16"/>
  <c r="I72" i="16"/>
  <c r="G73" i="16"/>
  <c r="I73" i="16"/>
  <c r="G74" i="16"/>
  <c r="I74" i="16"/>
  <c r="G75" i="16"/>
  <c r="I75" i="16"/>
  <c r="G76" i="16"/>
  <c r="I76" i="16"/>
  <c r="G77" i="16"/>
  <c r="I77" i="16"/>
  <c r="G79" i="16"/>
  <c r="I79" i="16"/>
  <c r="G80" i="16"/>
  <c r="I80" i="16"/>
  <c r="G82" i="16"/>
  <c r="I82" i="16"/>
  <c r="G84" i="16"/>
  <c r="I84" i="16"/>
  <c r="G85" i="16"/>
  <c r="I85" i="16"/>
  <c r="G86" i="16"/>
  <c r="I86" i="16"/>
  <c r="G87" i="16"/>
  <c r="I87" i="16"/>
  <c r="G88" i="16"/>
  <c r="I88" i="16"/>
  <c r="G89" i="16"/>
  <c r="I89" i="16"/>
  <c r="G90" i="16"/>
  <c r="I90" i="16"/>
  <c r="G91" i="16"/>
  <c r="I91" i="16"/>
  <c r="G92" i="16"/>
  <c r="I92" i="16"/>
  <c r="G93" i="16"/>
  <c r="I93" i="16"/>
  <c r="G94" i="16"/>
  <c r="I94" i="16"/>
  <c r="G95" i="16"/>
  <c r="I95" i="16"/>
  <c r="G96" i="16"/>
  <c r="I96" i="16"/>
  <c r="G97" i="16"/>
  <c r="I97" i="16"/>
  <c r="G98" i="16"/>
  <c r="I98" i="16"/>
  <c r="G99" i="16"/>
  <c r="I99" i="16"/>
  <c r="G100" i="16"/>
  <c r="I100" i="16"/>
  <c r="G103" i="16"/>
  <c r="I103" i="16"/>
  <c r="G104" i="16"/>
  <c r="I104" i="16"/>
  <c r="G105" i="16"/>
  <c r="I105" i="16"/>
  <c r="G106" i="16"/>
  <c r="I106" i="16"/>
  <c r="G107" i="16"/>
  <c r="I107" i="16"/>
  <c r="G110" i="16"/>
  <c r="I110" i="16"/>
  <c r="G111" i="16"/>
  <c r="I111" i="16"/>
  <c r="G112" i="16"/>
  <c r="I112" i="16"/>
  <c r="G113" i="16"/>
  <c r="I113" i="16"/>
  <c r="G114" i="16"/>
  <c r="I114" i="16"/>
  <c r="G115" i="16"/>
  <c r="I115" i="16"/>
  <c r="G116" i="16"/>
  <c r="I116" i="16"/>
  <c r="G117" i="16"/>
  <c r="I117" i="16"/>
  <c r="G118" i="16"/>
  <c r="I118" i="16"/>
  <c r="G119" i="16"/>
  <c r="I119" i="16"/>
  <c r="G120" i="16"/>
  <c r="I120" i="16"/>
  <c r="G121" i="16"/>
  <c r="I121" i="16"/>
  <c r="G122" i="16"/>
  <c r="I122" i="16"/>
  <c r="G123" i="16"/>
  <c r="I123" i="16"/>
  <c r="G124" i="16"/>
  <c r="I124" i="16"/>
  <c r="G125" i="16"/>
  <c r="I125" i="16"/>
  <c r="G126" i="16"/>
  <c r="I126" i="16"/>
  <c r="G127" i="16"/>
  <c r="I127" i="16"/>
  <c r="G128" i="16"/>
  <c r="I128" i="16"/>
  <c r="G129" i="16"/>
  <c r="I129" i="16"/>
  <c r="G130" i="16"/>
  <c r="I130" i="16"/>
  <c r="G131" i="16"/>
  <c r="I131" i="16"/>
  <c r="G132" i="16"/>
  <c r="I132" i="16"/>
  <c r="G133" i="16"/>
  <c r="I133" i="16"/>
  <c r="G134" i="16"/>
  <c r="I134" i="16"/>
  <c r="G135" i="16"/>
  <c r="I135" i="16"/>
  <c r="G136" i="16"/>
  <c r="I136" i="16"/>
  <c r="G137" i="16"/>
  <c r="I137" i="16"/>
  <c r="G138" i="16"/>
  <c r="I138" i="16"/>
  <c r="G139" i="16"/>
  <c r="I139" i="16"/>
  <c r="G140" i="16"/>
  <c r="I140" i="16"/>
  <c r="G141" i="16"/>
  <c r="I141" i="16"/>
  <c r="G142" i="16"/>
  <c r="I142" i="16"/>
  <c r="G143" i="16"/>
  <c r="I143" i="16"/>
  <c r="G144" i="16"/>
  <c r="I144" i="16"/>
  <c r="G145" i="16"/>
  <c r="I145" i="16"/>
  <c r="G146" i="16"/>
  <c r="I146" i="16"/>
  <c r="G147" i="16"/>
  <c r="I147" i="16"/>
  <c r="G148" i="16"/>
  <c r="I148" i="16"/>
  <c r="G149" i="16"/>
  <c r="I149" i="16"/>
  <c r="G150" i="16"/>
  <c r="I150" i="16"/>
  <c r="H15" i="15"/>
  <c r="J15" i="15"/>
  <c r="H16" i="15"/>
  <c r="J16" i="15"/>
  <c r="H17" i="15"/>
  <c r="J17" i="15"/>
  <c r="H18" i="15"/>
  <c r="J18" i="15"/>
  <c r="H19" i="15"/>
  <c r="J19" i="15"/>
  <c r="H20" i="15"/>
  <c r="J20" i="15"/>
  <c r="J21" i="15"/>
  <c r="I15" i="15"/>
  <c r="I16" i="15"/>
  <c r="I17" i="15"/>
  <c r="I18" i="15"/>
  <c r="I19" i="15"/>
  <c r="I20" i="15"/>
  <c r="I21" i="15"/>
  <c r="H15" i="14"/>
  <c r="J15" i="14"/>
  <c r="H16" i="14"/>
  <c r="J16" i="14"/>
  <c r="H17" i="14"/>
  <c r="J17" i="14"/>
  <c r="H18" i="14"/>
  <c r="J18" i="14"/>
  <c r="H19" i="14"/>
  <c r="J19" i="14"/>
  <c r="H20" i="14"/>
  <c r="J20" i="14"/>
  <c r="H21" i="14"/>
  <c r="J21" i="14"/>
  <c r="H22" i="14"/>
  <c r="J22" i="14"/>
  <c r="H23" i="14"/>
  <c r="J23" i="14"/>
  <c r="H24" i="14"/>
  <c r="J24" i="14"/>
  <c r="H25" i="14"/>
  <c r="J25" i="14"/>
  <c r="H28" i="14"/>
  <c r="J28" i="14"/>
  <c r="I15" i="14"/>
  <c r="I16" i="14"/>
  <c r="I17" i="14"/>
  <c r="I18" i="14"/>
  <c r="I19" i="14"/>
  <c r="I20" i="14"/>
  <c r="I21" i="14"/>
  <c r="I22" i="14"/>
  <c r="I23" i="14"/>
  <c r="I24" i="14"/>
  <c r="I25" i="14"/>
  <c r="I28" i="14"/>
  <c r="I29" i="14"/>
  <c r="H15" i="13"/>
  <c r="J15" i="13"/>
  <c r="H16" i="13"/>
  <c r="J16" i="13"/>
  <c r="H17" i="13"/>
  <c r="J17" i="13"/>
  <c r="H18" i="13"/>
  <c r="J18" i="13"/>
  <c r="I15" i="13"/>
  <c r="I16" i="13"/>
  <c r="I17" i="13"/>
  <c r="I18" i="13"/>
  <c r="I19" i="13"/>
  <c r="H15" i="12"/>
  <c r="J15" i="12"/>
  <c r="H16" i="12"/>
  <c r="J16" i="12"/>
  <c r="H17" i="12"/>
  <c r="J17" i="12"/>
  <c r="H18" i="12"/>
  <c r="J18" i="12"/>
  <c r="H19" i="12"/>
  <c r="J19" i="12"/>
  <c r="H20" i="12"/>
  <c r="J20" i="12"/>
  <c r="H21" i="12"/>
  <c r="J21" i="12"/>
  <c r="H22" i="12"/>
  <c r="J22" i="12"/>
  <c r="H23" i="12"/>
  <c r="J23" i="12"/>
  <c r="H24" i="12"/>
  <c r="J24" i="12"/>
  <c r="H25" i="12"/>
  <c r="J25" i="12"/>
  <c r="H26" i="12"/>
  <c r="J26" i="12"/>
  <c r="H27" i="12"/>
  <c r="J27" i="12"/>
  <c r="H28" i="12"/>
  <c r="J28" i="12"/>
  <c r="H29" i="12"/>
  <c r="J29" i="12"/>
  <c r="H30" i="12"/>
  <c r="J30" i="12"/>
  <c r="H31" i="12"/>
  <c r="J31" i="12"/>
  <c r="H32" i="12"/>
  <c r="J32" i="12"/>
  <c r="H33" i="12"/>
  <c r="J33" i="12"/>
  <c r="H35" i="12"/>
  <c r="J35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5" i="12"/>
  <c r="H15" i="11"/>
  <c r="J15" i="11"/>
  <c r="H18" i="11"/>
  <c r="J18" i="11"/>
  <c r="H19" i="11"/>
  <c r="J19" i="11"/>
  <c r="H20" i="11"/>
  <c r="J20" i="11"/>
  <c r="H21" i="11"/>
  <c r="J21" i="11"/>
  <c r="H22" i="11"/>
  <c r="J22" i="11"/>
  <c r="H23" i="11"/>
  <c r="J23" i="11"/>
  <c r="H24" i="11"/>
  <c r="J24" i="11"/>
  <c r="H25" i="11"/>
  <c r="J25" i="11"/>
  <c r="H26" i="11"/>
  <c r="J26" i="11"/>
  <c r="H27" i="11"/>
  <c r="J27" i="11"/>
  <c r="H28" i="11"/>
  <c r="J28" i="11"/>
  <c r="H29" i="11"/>
  <c r="J29" i="11"/>
  <c r="H30" i="11"/>
  <c r="J30" i="11"/>
  <c r="H31" i="11"/>
  <c r="J31" i="11"/>
  <c r="H32" i="11"/>
  <c r="J32" i="11"/>
  <c r="H42" i="11"/>
  <c r="J42" i="11"/>
  <c r="H43" i="11"/>
  <c r="J43" i="11"/>
  <c r="J44" i="11"/>
  <c r="I15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42" i="11"/>
  <c r="I43" i="11"/>
  <c r="I44" i="11"/>
  <c r="H15" i="10"/>
  <c r="J15" i="10"/>
  <c r="H20" i="10"/>
  <c r="J20" i="10"/>
  <c r="H17" i="10"/>
  <c r="J17" i="10"/>
  <c r="H18" i="10"/>
  <c r="J18" i="10"/>
  <c r="H19" i="10"/>
  <c r="J19" i="10"/>
  <c r="H21" i="10"/>
  <c r="J21" i="10"/>
  <c r="H22" i="10"/>
  <c r="J22" i="10"/>
  <c r="H25" i="10"/>
  <c r="J25" i="10"/>
  <c r="H26" i="10"/>
  <c r="J26" i="10"/>
  <c r="H27" i="10"/>
  <c r="J27" i="10"/>
  <c r="H28" i="10"/>
  <c r="J28" i="10"/>
  <c r="H29" i="10"/>
  <c r="J29" i="10"/>
  <c r="H30" i="10"/>
  <c r="J30" i="10"/>
  <c r="H31" i="10"/>
  <c r="J31" i="10"/>
  <c r="H32" i="10"/>
  <c r="J32" i="10"/>
  <c r="H33" i="10"/>
  <c r="J33" i="10"/>
  <c r="H34" i="10"/>
  <c r="J34" i="10"/>
  <c r="H35" i="10"/>
  <c r="J35" i="10"/>
  <c r="H36" i="10"/>
  <c r="J36" i="10"/>
  <c r="H37" i="10"/>
  <c r="J37" i="10"/>
  <c r="H39" i="10"/>
  <c r="J39" i="10"/>
  <c r="H40" i="10"/>
  <c r="J40" i="10"/>
  <c r="H41" i="10"/>
  <c r="J41" i="10"/>
  <c r="H42" i="10"/>
  <c r="J42" i="10"/>
  <c r="H43" i="10"/>
  <c r="J43" i="10"/>
  <c r="H45" i="10"/>
  <c r="J45" i="10"/>
  <c r="H46" i="10"/>
  <c r="J46" i="10"/>
  <c r="H47" i="10"/>
  <c r="J47" i="10"/>
  <c r="H48" i="10"/>
  <c r="J48" i="10"/>
  <c r="H49" i="10"/>
  <c r="J49" i="10"/>
  <c r="H50" i="10"/>
  <c r="J50" i="10"/>
  <c r="H51" i="10"/>
  <c r="J51" i="10"/>
  <c r="H52" i="10"/>
  <c r="J52" i="10"/>
  <c r="H53" i="10"/>
  <c r="J53" i="10"/>
  <c r="H57" i="10"/>
  <c r="J57" i="10"/>
  <c r="H58" i="10"/>
  <c r="J58" i="10"/>
  <c r="H59" i="10"/>
  <c r="J59" i="10"/>
  <c r="H60" i="10"/>
  <c r="J60" i="10"/>
  <c r="J63" i="10"/>
  <c r="I15" i="10"/>
  <c r="I17" i="10"/>
  <c r="I18" i="10"/>
  <c r="I19" i="10"/>
  <c r="I20" i="10"/>
  <c r="I21" i="10"/>
  <c r="I22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9" i="10"/>
  <c r="I40" i="10"/>
  <c r="I41" i="10"/>
  <c r="I42" i="10"/>
  <c r="I43" i="10"/>
  <c r="I45" i="10"/>
  <c r="I46" i="10"/>
  <c r="I47" i="10"/>
  <c r="I48" i="10"/>
  <c r="I49" i="10"/>
  <c r="I50" i="10"/>
  <c r="I52" i="10"/>
  <c r="I53" i="10"/>
  <c r="I57" i="10"/>
  <c r="I58" i="10"/>
  <c r="I59" i="10"/>
  <c r="I60" i="10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5" i="8"/>
  <c r="I36" i="8"/>
  <c r="I37" i="8"/>
  <c r="I38" i="8"/>
  <c r="I39" i="8"/>
  <c r="I40" i="8"/>
  <c r="I41" i="8"/>
  <c r="I15" i="8"/>
  <c r="I15" i="7"/>
  <c r="I16" i="7"/>
  <c r="I17" i="7"/>
  <c r="I18" i="7"/>
  <c r="I19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9" i="7"/>
  <c r="H15" i="7"/>
  <c r="J15" i="7"/>
  <c r="H16" i="7"/>
  <c r="J16" i="7"/>
  <c r="H17" i="7"/>
  <c r="J17" i="7"/>
  <c r="H18" i="7"/>
  <c r="J18" i="7"/>
  <c r="H19" i="7"/>
  <c r="J19" i="7"/>
  <c r="H21" i="7"/>
  <c r="J21" i="7"/>
  <c r="H22" i="7"/>
  <c r="J22" i="7"/>
  <c r="H23" i="7"/>
  <c r="J23" i="7"/>
  <c r="H24" i="7"/>
  <c r="J24" i="7"/>
  <c r="H25" i="7"/>
  <c r="J25" i="7"/>
  <c r="H26" i="7"/>
  <c r="J26" i="7"/>
  <c r="H27" i="7"/>
  <c r="J27" i="7"/>
  <c r="H28" i="7"/>
  <c r="J28" i="7"/>
  <c r="H29" i="7"/>
  <c r="J29" i="7"/>
  <c r="H30" i="7"/>
  <c r="J30" i="7"/>
  <c r="H31" i="7"/>
  <c r="J31" i="7"/>
  <c r="H32" i="7"/>
  <c r="J32" i="7"/>
  <c r="H33" i="7"/>
  <c r="J33" i="7"/>
  <c r="H34" i="7"/>
  <c r="J34" i="7"/>
  <c r="H35" i="7"/>
  <c r="J35" i="7"/>
  <c r="H36" i="7"/>
  <c r="J36" i="7"/>
  <c r="H39" i="7"/>
  <c r="J39" i="7"/>
  <c r="H15" i="6"/>
  <c r="J15" i="6"/>
  <c r="H16" i="6"/>
  <c r="J16" i="6"/>
  <c r="H17" i="6"/>
  <c r="J17" i="6"/>
  <c r="H18" i="6"/>
  <c r="J18" i="6"/>
  <c r="H19" i="6"/>
  <c r="J19" i="6"/>
  <c r="J20" i="6"/>
  <c r="I15" i="6"/>
  <c r="I16" i="6"/>
  <c r="I17" i="6"/>
  <c r="I18" i="6"/>
  <c r="I19" i="6"/>
  <c r="H16" i="2"/>
  <c r="J16" i="2"/>
  <c r="I16" i="2"/>
  <c r="H17" i="2"/>
  <c r="J17" i="2"/>
  <c r="I17" i="2"/>
  <c r="H18" i="2"/>
  <c r="J18" i="2"/>
  <c r="I18" i="2"/>
  <c r="H19" i="2"/>
  <c r="J19" i="2"/>
  <c r="I19" i="2"/>
  <c r="H20" i="2"/>
  <c r="I20" i="2"/>
  <c r="J20" i="2"/>
  <c r="H21" i="2"/>
  <c r="J21" i="2"/>
  <c r="I21" i="2"/>
  <c r="H22" i="2"/>
  <c r="J22" i="2"/>
  <c r="I22" i="2"/>
  <c r="H23" i="2"/>
  <c r="J23" i="2"/>
  <c r="I23" i="2"/>
  <c r="H24" i="2"/>
  <c r="J24" i="2"/>
  <c r="I24" i="2"/>
  <c r="H25" i="2"/>
  <c r="J25" i="2"/>
  <c r="I25" i="2"/>
  <c r="H26" i="2"/>
  <c r="J26" i="2"/>
  <c r="I26" i="2"/>
  <c r="H27" i="2"/>
  <c r="J27" i="2"/>
  <c r="I27" i="2"/>
  <c r="H29" i="2"/>
  <c r="J29" i="2"/>
  <c r="I29" i="2"/>
  <c r="H30" i="2"/>
  <c r="J30" i="2"/>
  <c r="I30" i="2"/>
  <c r="H31" i="2"/>
  <c r="J31" i="2"/>
  <c r="I31" i="2"/>
  <c r="H32" i="2"/>
  <c r="J32" i="2"/>
  <c r="I32" i="2"/>
  <c r="H33" i="2"/>
  <c r="J33" i="2"/>
  <c r="I33" i="2"/>
  <c r="H34" i="2"/>
  <c r="J34" i="2"/>
  <c r="I34" i="2"/>
  <c r="H35" i="2"/>
  <c r="J35" i="2"/>
  <c r="I35" i="2"/>
  <c r="H36" i="2"/>
  <c r="J36" i="2"/>
  <c r="I36" i="2"/>
  <c r="H37" i="2"/>
  <c r="I37" i="2"/>
  <c r="J37" i="2"/>
  <c r="H38" i="2"/>
  <c r="J38" i="2"/>
  <c r="I38" i="2"/>
  <c r="H39" i="2"/>
  <c r="J39" i="2"/>
  <c r="I39" i="2"/>
  <c r="H40" i="2"/>
  <c r="J40" i="2"/>
  <c r="I40" i="2"/>
  <c r="H41" i="2"/>
  <c r="J41" i="2"/>
  <c r="I41" i="2"/>
  <c r="H42" i="2"/>
  <c r="J42" i="2"/>
  <c r="I42" i="2"/>
  <c r="H43" i="2"/>
  <c r="J43" i="2"/>
  <c r="I43" i="2"/>
  <c r="H44" i="2"/>
  <c r="J44" i="2"/>
  <c r="I44" i="2"/>
  <c r="H45" i="2"/>
  <c r="J45" i="2"/>
  <c r="I45" i="2"/>
  <c r="H46" i="2"/>
  <c r="J46" i="2"/>
  <c r="I46" i="2"/>
  <c r="H47" i="2"/>
  <c r="J47" i="2"/>
  <c r="I47" i="2"/>
  <c r="H50" i="2"/>
  <c r="J50" i="2"/>
  <c r="I50" i="2"/>
  <c r="H51" i="2"/>
  <c r="J51" i="2"/>
  <c r="I51" i="2"/>
  <c r="H52" i="2"/>
  <c r="J52" i="2"/>
  <c r="I52" i="2"/>
  <c r="H53" i="2"/>
  <c r="J53" i="2"/>
  <c r="I53" i="2"/>
  <c r="H54" i="2"/>
  <c r="J54" i="2"/>
  <c r="I54" i="2"/>
  <c r="H55" i="2"/>
  <c r="I55" i="2"/>
  <c r="J55" i="2"/>
  <c r="H56" i="2"/>
  <c r="J56" i="2"/>
  <c r="I56" i="2"/>
  <c r="H57" i="2"/>
  <c r="J57" i="2"/>
  <c r="I57" i="2"/>
  <c r="H58" i="2"/>
  <c r="J58" i="2"/>
  <c r="I58" i="2"/>
  <c r="H59" i="2"/>
  <c r="J59" i="2"/>
  <c r="I59" i="2"/>
  <c r="H60" i="2"/>
  <c r="J60" i="2"/>
  <c r="I60" i="2"/>
  <c r="H61" i="2"/>
  <c r="J61" i="2"/>
  <c r="I61" i="2"/>
  <c r="H62" i="2"/>
  <c r="J62" i="2"/>
  <c r="I62" i="2"/>
  <c r="H70" i="2"/>
  <c r="J70" i="2"/>
  <c r="I70" i="2"/>
  <c r="H29" i="1"/>
  <c r="J29" i="1"/>
  <c r="H17" i="1"/>
  <c r="J17" i="1"/>
  <c r="H18" i="1"/>
  <c r="J18" i="1"/>
  <c r="H19" i="1"/>
  <c r="J19" i="1"/>
  <c r="H20" i="1"/>
  <c r="J20" i="1"/>
  <c r="H21" i="1"/>
  <c r="J21" i="1"/>
  <c r="H22" i="1"/>
  <c r="J22" i="1"/>
  <c r="H23" i="1"/>
  <c r="J23" i="1"/>
  <c r="H24" i="1"/>
  <c r="J24" i="1"/>
  <c r="H25" i="1"/>
  <c r="J25" i="1"/>
  <c r="H26" i="1"/>
  <c r="J26" i="1"/>
  <c r="H27" i="1"/>
  <c r="J27" i="1"/>
  <c r="H28" i="1"/>
  <c r="J28" i="1"/>
  <c r="H30" i="1"/>
  <c r="J30" i="1"/>
  <c r="H36" i="1"/>
  <c r="J36" i="1"/>
  <c r="H31" i="1"/>
  <c r="J31" i="1"/>
  <c r="H32" i="1"/>
  <c r="J32" i="1"/>
  <c r="H33" i="1"/>
  <c r="J33" i="1"/>
  <c r="H34" i="1"/>
  <c r="J34" i="1"/>
  <c r="H35" i="1"/>
  <c r="J35" i="1"/>
  <c r="H37" i="1"/>
  <c r="J37" i="1"/>
  <c r="H38" i="1"/>
  <c r="J38" i="1"/>
  <c r="H39" i="1"/>
  <c r="J39" i="1"/>
  <c r="H40" i="1"/>
  <c r="J40" i="1"/>
  <c r="H41" i="1"/>
  <c r="J41" i="1"/>
  <c r="H42" i="1"/>
  <c r="J42" i="1"/>
  <c r="H43" i="1"/>
  <c r="J43" i="1"/>
  <c r="H44" i="1"/>
  <c r="J44" i="1"/>
  <c r="H45" i="1"/>
  <c r="J45" i="1"/>
  <c r="H46" i="1"/>
  <c r="J46" i="1"/>
  <c r="H47" i="1"/>
  <c r="J47" i="1"/>
  <c r="I29" i="1"/>
  <c r="I17" i="1"/>
  <c r="I18" i="1"/>
  <c r="I19" i="1"/>
  <c r="I20" i="1"/>
  <c r="I21" i="1"/>
  <c r="I22" i="1"/>
  <c r="I23" i="1"/>
  <c r="I24" i="1"/>
  <c r="I25" i="1"/>
  <c r="I26" i="1"/>
  <c r="I27" i="1"/>
  <c r="I28" i="1"/>
  <c r="I30" i="1"/>
  <c r="I36" i="1"/>
  <c r="I31" i="1"/>
  <c r="I32" i="1"/>
  <c r="I33" i="1"/>
  <c r="I34" i="1"/>
  <c r="I35" i="1"/>
  <c r="I37" i="1"/>
  <c r="I38" i="1"/>
  <c r="I39" i="1"/>
  <c r="I40" i="1"/>
  <c r="I41" i="1"/>
  <c r="I42" i="1"/>
  <c r="I43" i="1"/>
  <c r="I44" i="1"/>
  <c r="I45" i="1"/>
  <c r="I46" i="1"/>
  <c r="I47" i="1"/>
  <c r="I29" i="5"/>
  <c r="I29" i="18"/>
  <c r="J29" i="18"/>
  <c r="J39" i="17"/>
  <c r="J19" i="13"/>
  <c r="I63" i="10"/>
  <c r="I43" i="8"/>
  <c r="I40" i="7"/>
  <c r="J40" i="7"/>
  <c r="I20" i="6"/>
  <c r="H162" i="16"/>
  <c r="I162" i="16"/>
  <c r="I39" i="12"/>
  <c r="J46" i="11"/>
  <c r="I46" i="11"/>
  <c r="J39" i="12"/>
  <c r="J29" i="14"/>
  <c r="I71" i="2"/>
  <c r="J49" i="1"/>
  <c r="I49" i="1"/>
  <c r="J71" i="2"/>
</calcChain>
</file>

<file path=xl/sharedStrings.xml><?xml version="1.0" encoding="utf-8"?>
<sst xmlns="http://schemas.openxmlformats.org/spreadsheetml/2006/main" count="1777" uniqueCount="637">
  <si>
    <t>Naročnik:</t>
  </si>
  <si>
    <t>Dom upokojencev Nova Gorica</t>
  </si>
  <si>
    <t>Gregorčičeva 16</t>
  </si>
  <si>
    <t>5000 Nova Gorica</t>
  </si>
  <si>
    <t>PREDRAČUN, št.</t>
  </si>
  <si>
    <t>Sklop 1.  SADJE IN SUHO SADJE</t>
  </si>
  <si>
    <t>ARTIKEL</t>
  </si>
  <si>
    <t>EM</t>
  </si>
  <si>
    <t>kg</t>
  </si>
  <si>
    <t>SLIVE SVEŽE</t>
  </si>
  <si>
    <t>GROZDJE belo</t>
  </si>
  <si>
    <t>GROZDJE rdeče</t>
  </si>
  <si>
    <t>HRUŠKE</t>
  </si>
  <si>
    <t>JABOLKA</t>
  </si>
  <si>
    <t>BANANE</t>
  </si>
  <si>
    <t>GRENIVKE</t>
  </si>
  <si>
    <t>KIVI</t>
  </si>
  <si>
    <t>LIMONE</t>
  </si>
  <si>
    <t>MANDARINI</t>
  </si>
  <si>
    <t>POMARANČE</t>
  </si>
  <si>
    <t>MINEOLA</t>
  </si>
  <si>
    <t>KAKI</t>
  </si>
  <si>
    <t>KOSTANJ</t>
  </si>
  <si>
    <t>ANANAS</t>
  </si>
  <si>
    <t>Dobava se vrši do</t>
  </si>
  <si>
    <t>7:00</t>
  </si>
  <si>
    <t>ure.</t>
  </si>
  <si>
    <t>Datum:</t>
  </si>
  <si>
    <t>Sklop 2. SVEŽA ZELENJAVA IN SUHE STROČNICE</t>
  </si>
  <si>
    <t>SOLATA ZELENA ENDIVJA</t>
  </si>
  <si>
    <t>ZELJE SVEŽE</t>
  </si>
  <si>
    <t>RADIČ RDEČ</t>
  </si>
  <si>
    <t xml:space="preserve">RADIČ ŠTRUCAR </t>
  </si>
  <si>
    <t>FIŽOL V ZRNJU rifuza pisan</t>
  </si>
  <si>
    <t>FIŽOL V ZRNJU rifuza beli</t>
  </si>
  <si>
    <t>KORENJE</t>
  </si>
  <si>
    <t>PETERŠILJ LIST</t>
  </si>
  <si>
    <t>STROČJI FIŽOL</t>
  </si>
  <si>
    <t>ČEBULA</t>
  </si>
  <si>
    <t>ČESEN</t>
  </si>
  <si>
    <t>POR</t>
  </si>
  <si>
    <t>CVETAČA</t>
  </si>
  <si>
    <t>KROMPIR</t>
  </si>
  <si>
    <t>PARADIŽNIK</t>
  </si>
  <si>
    <t>PAPRIKA rdeča</t>
  </si>
  <si>
    <t>OHROVT</t>
  </si>
  <si>
    <t>ŠPINAČA</t>
  </si>
  <si>
    <t>RDEČA PESA</t>
  </si>
  <si>
    <t>CIKORIJA</t>
  </si>
  <si>
    <t>JAJČEVCI</t>
  </si>
  <si>
    <t>JANEŽ</t>
  </si>
  <si>
    <t>BUČKE</t>
  </si>
  <si>
    <t>ZELENA GOMOLJ</t>
  </si>
  <si>
    <t>ZELIŠČA  (“za frtalijo”)</t>
  </si>
  <si>
    <t>ZELJE ZA SARMO</t>
  </si>
  <si>
    <t>ZELENA LIST</t>
  </si>
  <si>
    <t>KROMPIR OČIŠČEN VP</t>
  </si>
  <si>
    <t>SOLATA OČIŠČENA REZANA VP</t>
  </si>
  <si>
    <t>RADIČ OČIŠČEN REZAN VP</t>
  </si>
  <si>
    <t>KORENJE OČIŠČENO VP</t>
  </si>
  <si>
    <t>ZELENA GOMOLJ OČIŠČENA VP</t>
  </si>
  <si>
    <t xml:space="preserve">MEŠANICA STROČNIC </t>
  </si>
  <si>
    <t>kos</t>
  </si>
  <si>
    <t>KRUH S SIROM 100 gr.</t>
  </si>
  <si>
    <t xml:space="preserve">KUGLOF </t>
  </si>
  <si>
    <t>BUHTELJ 80 gr. z marmelado</t>
  </si>
  <si>
    <t>POLNOZ. KORNETI 60 gr.</t>
  </si>
  <si>
    <t>MIŠKE</t>
  </si>
  <si>
    <t>FLANCATI</t>
  </si>
  <si>
    <t>SENDVIČ S PRŠUTOM (5 dag pršuta) - teža žemljice 10 dag</t>
  </si>
  <si>
    <t>MINJONI</t>
  </si>
  <si>
    <t>ŠTRUCA S SEMENI REZANA PAKIRANA 1000 gr</t>
  </si>
  <si>
    <t>JAJČNI RUMENJAKI 5/1</t>
  </si>
  <si>
    <t>Kg</t>
  </si>
  <si>
    <t>JAJČNI BELJAKI 5/1</t>
  </si>
  <si>
    <t>JAJČNI MELANŽ 5/1</t>
  </si>
  <si>
    <r>
      <t xml:space="preserve">* Posebni pogoj: </t>
    </r>
    <r>
      <rPr>
        <b/>
        <sz val="10"/>
        <rFont val="Ariial Ce"/>
        <charset val="238"/>
      </rPr>
      <t>blago v skupini mora biti I. kvalitete in slovenskega izvora</t>
    </r>
  </si>
  <si>
    <t>8</t>
  </si>
  <si>
    <t>POLENOVKA SUŠENA</t>
  </si>
  <si>
    <t>LOSOS PREKAJEN</t>
  </si>
  <si>
    <t>TUNA 80 gr. v olivnem olju – posamično pakiranje</t>
  </si>
  <si>
    <t>RIBJA PAŠTETA Z ZELENJAVO 50 gr</t>
  </si>
  <si>
    <t>PIŠČANČJI CORDON BLEU 100 gr</t>
  </si>
  <si>
    <t>PIŠČANČJA JETRA</t>
  </si>
  <si>
    <t>KOKOŠI ZAMRZNJENE</t>
  </si>
  <si>
    <t>PAŠTETA MESNA 30 gr</t>
  </si>
  <si>
    <t>PIŠČANČJE STEGNO BKK - SVEŽE</t>
  </si>
  <si>
    <t>PIŠČANČJE PERUTI REZANE - SVEŽE</t>
  </si>
  <si>
    <t>KG</t>
  </si>
  <si>
    <t>JUNEČJA REBRA-PRSA VP</t>
  </si>
  <si>
    <t>TELETINA STEGNO  B.K. VP</t>
  </si>
  <si>
    <t>JUN. ROSTBIF B.K. VP OČIŠČEN</t>
  </si>
  <si>
    <t>GOVEJI JEZIKI – sveži VP</t>
  </si>
  <si>
    <t>SVININA STEGNO B.K. VP SVEŽE (v kosu, zrezki)</t>
  </si>
  <si>
    <t>SVININA KARE B.K. VP SVEŽE (v kosu, zrezki)</t>
  </si>
  <si>
    <t>TELEČJE PLEČE B.K. VP</t>
  </si>
  <si>
    <t>MESO DIVJAČINE-SRNE B.K. VP</t>
  </si>
  <si>
    <t>PEČENICE</t>
  </si>
  <si>
    <t>KRVAVICE</t>
  </si>
  <si>
    <t>PLESKAVICA</t>
  </si>
  <si>
    <t>ČEVAPČIČI - MODELIRANI</t>
  </si>
  <si>
    <t>SVINJSKA RIBICA SVEŽA VP</t>
  </si>
  <si>
    <t xml:space="preserve">TELEČJA ROLADA (nadevana) </t>
  </si>
  <si>
    <t>ZREZEK LJUBLJANSKI IZ LAX-a (nadev šunka, sir) po 12 dag</t>
  </si>
  <si>
    <t>7</t>
  </si>
  <si>
    <t>JOGURT 0,18 l 3,2%</t>
  </si>
  <si>
    <t>SLADKA SMETANA 1 l TRAJNA</t>
  </si>
  <si>
    <t>SKUTA do 10% maščobe – rinfuza</t>
  </si>
  <si>
    <t>SIRI RAZNI do 45% Mv S.S.</t>
  </si>
  <si>
    <t>SIR RIBAN do 45% Mv. S.S. ZA PIZZO</t>
  </si>
  <si>
    <t>KISLO MLEKO 0,18 l 3,2%</t>
  </si>
  <si>
    <t>PUDING LONČEK 125 gr.(vanilija, čokolada)</t>
  </si>
  <si>
    <t>MASLO 250 gr. kos</t>
  </si>
  <si>
    <t>PROBIOTIČNI NAVADNI JOGURT 0,18</t>
  </si>
  <si>
    <t>PROBIOTIČNI SADNI JOGURT 0,18</t>
  </si>
  <si>
    <t>SKUTA 500 gr</t>
  </si>
  <si>
    <t>SIRNI NAMAZ RINFUZA</t>
  </si>
  <si>
    <t>SIR GORGONZOLA -HLEB</t>
  </si>
  <si>
    <t>SKUTA 100 gr pasirana</t>
  </si>
  <si>
    <t>MLEKO V PRAHU 1/1</t>
  </si>
  <si>
    <t>SERVIRNO MASLO 15 gr</t>
  </si>
  <si>
    <t>SKUTNI ZAVITEK</t>
  </si>
  <si>
    <t>TESTEN. LAZANJE RINF.</t>
  </si>
  <si>
    <t>LISTNATO TESTO RAZVALJANO</t>
  </si>
  <si>
    <t>ZDROBOVI OCVRTKI</t>
  </si>
  <si>
    <t>JABOLČNI ZAVITEK</t>
  </si>
  <si>
    <t>KANELONI ŠUNKA, SIR 100 gr</t>
  </si>
  <si>
    <t>POLPETI ŠUNKA –SIR 50 gr</t>
  </si>
  <si>
    <t>PALAČINKE PEČENE 20/1</t>
  </si>
  <si>
    <t>ZELENJAVNI ZREZEK</t>
  </si>
  <si>
    <t>KROMPIRJEVI SVALJKI S SKUTO</t>
  </si>
  <si>
    <t>BABY KORENJE ZAMRZNJENO</t>
  </si>
  <si>
    <t>STROČJI FIŽOL ZAMRZNJEN - RUMEN</t>
  </si>
  <si>
    <t>POR ZAMRZNJEN  - REZAN</t>
  </si>
  <si>
    <t>ČESEN ZAMRZNJEN  - CELI</t>
  </si>
  <si>
    <t>MEŠANICA ZA FRANCOSKO SOLATO</t>
  </si>
  <si>
    <t>BELUŠI ZAMRZNJENI - BELI</t>
  </si>
  <si>
    <t>JAGODE ZAMRZNJENE</t>
  </si>
  <si>
    <t>VIŠNJE ZAMRZNJENE BREZ KOŠČIC</t>
  </si>
  <si>
    <t>BOROVNICE ZAMRZNJENE</t>
  </si>
  <si>
    <t>GOZDNI SADEŽI ZAMRZNJENI</t>
  </si>
  <si>
    <t xml:space="preserve">MALINE ZAMRZNJENE </t>
  </si>
  <si>
    <t>BUČKE ZAMRZNJENE - KOCKE</t>
  </si>
  <si>
    <t>TESTENINE BREZ GLUTENA - RAZNE</t>
  </si>
  <si>
    <t>PŠENIČNA MOKA tip 500  5/1</t>
  </si>
  <si>
    <t xml:space="preserve">MARGARINA 250 gr </t>
  </si>
  <si>
    <t>MAJONEZA  630 gr</t>
  </si>
  <si>
    <t>ZLATE KROGLICE 500 gr</t>
  </si>
  <si>
    <t>SLADKOR MLETI 200 gr</t>
  </si>
  <si>
    <t>PAPRIKA KISLA 620 gr FILETI</t>
  </si>
  <si>
    <t>PECILNI PRAŠEK 13 gr. 5/1</t>
  </si>
  <si>
    <t>MEŠANICA ZAČIMB ZA RIBE 40 gr</t>
  </si>
  <si>
    <t>TIMIJAN 200 gr</t>
  </si>
  <si>
    <t>DROBNJAK 69 gr</t>
  </si>
  <si>
    <t>ORIGANO 127 gr</t>
  </si>
  <si>
    <t>ROŽMARIN 382 gr</t>
  </si>
  <si>
    <t>ŽAJBELJ 250 gr</t>
  </si>
  <si>
    <t>LIMONINA LUPINA 40 gr</t>
  </si>
  <si>
    <t>JABOČNI 1000ml NEKTAR 50% BRIK</t>
  </si>
  <si>
    <t>BRESKVE</t>
  </si>
  <si>
    <t>JAGODE</t>
  </si>
  <si>
    <t>LUBENICE</t>
  </si>
  <si>
    <t>JABOLKA SUHA KRHLJI</t>
  </si>
  <si>
    <t>JABOLKA OČIŠČENA VP</t>
  </si>
  <si>
    <t>MARELICE</t>
  </si>
  <si>
    <t>ČEŠNJE</t>
  </si>
  <si>
    <t>NEKTARINE</t>
  </si>
  <si>
    <t>MELONE</t>
  </si>
  <si>
    <t>ARAŠIDI</t>
  </si>
  <si>
    <t xml:space="preserve"> - dostava potrebnih certifikatov, deklaracij živil v skladu z veljavno zakonodajo, potrdilo o izvajanju HACCP</t>
  </si>
  <si>
    <t xml:space="preserve">Opombe: </t>
  </si>
  <si>
    <t xml:space="preserve"> - cene za vse artikle morajo biti izračunane na zahtevano mersko enoto</t>
  </si>
  <si>
    <t xml:space="preserve"> - v obrazec predračuna ni dovoljeno vnašati količinskih ali drugih sprememb</t>
  </si>
  <si>
    <t xml:space="preserve"> - ponudnik mora zagotoviti dobavo svežega sadja in suhega sadja skozi celo leto.</t>
  </si>
  <si>
    <t>- cene za vse artikle morajo biti izračunane na zahtevano mersko enoto</t>
  </si>
  <si>
    <t>- pakiran kruh mora biti embaliran v perforirani embalaži in ustrezno deklariran</t>
  </si>
  <si>
    <t>Opombe:</t>
  </si>
  <si>
    <t>- v obrazec predračuna ni dovoljeno vnašati količinskih ali drugih sprememb</t>
  </si>
  <si>
    <t>- dostava potrebnih certifikatov, deklaracij živil v skladu z veljavno zakonodajo, potrdilo o izvajanju HACCP</t>
  </si>
  <si>
    <t xml:space="preserve"> - od ponudnika se zahteva EVIDENČNO VODENJE prejete in oddane embalaže.</t>
  </si>
  <si>
    <t>ČIČERIKA</t>
  </si>
  <si>
    <t>HREN</t>
  </si>
  <si>
    <t>LEČA</t>
  </si>
  <si>
    <t>POTICA OREHOVA</t>
  </si>
  <si>
    <t>POTICA PEHTRANOVA</t>
  </si>
  <si>
    <t>SUHE BOROVNICE</t>
  </si>
  <si>
    <t>lit</t>
  </si>
  <si>
    <t xml:space="preserve">Kefir navadni 150 g </t>
  </si>
  <si>
    <t>Kruh ajdov 1 kg</t>
  </si>
  <si>
    <t>Kruh pirin 1 kg</t>
  </si>
  <si>
    <t>Kajzarica pirina 80 g</t>
  </si>
  <si>
    <t>Koruzna štručka 80 g</t>
  </si>
  <si>
    <t>BROKOLI ZAMRZNJEN</t>
  </si>
  <si>
    <t>GOBE JURČKI ZAMRZNJENI - KOCKE</t>
  </si>
  <si>
    <t>GRAH ZAMRZNJEN</t>
  </si>
  <si>
    <t>VRTNINE ZAMRZNJENE Kajzer mix</t>
  </si>
  <si>
    <t>BRSTIČNI OHROVT ZAMRZNJEN</t>
  </si>
  <si>
    <t>CVETAČA ZAMRZNJENA</t>
  </si>
  <si>
    <t>JUŠNA MEŠANICA ZAMRZNJENA - MEŠANICE</t>
  </si>
  <si>
    <t>GORČICA 700 gr</t>
  </si>
  <si>
    <t>OTROŠKA KAŠICA S KEKSI, enakovredno KEKSOLINO, 500 gr</t>
  </si>
  <si>
    <t>OTROŠKA KAŠICA Z RIŽOM, enakovredno RIŽOLINO, 200 gr</t>
  </si>
  <si>
    <t>OTROŠKA KAŠICA S SADJEM, enakovredno FRUTOLINO, 200 gr</t>
  </si>
  <si>
    <t>OTROŠKA KAŠICA, enakovredno ČOKOLEŠNIK, 1000 gr</t>
  </si>
  <si>
    <t>BAZILIKA  162 gr</t>
  </si>
  <si>
    <t>AJVAR NEPEKOČI 650 gr</t>
  </si>
  <si>
    <t>BONBONIERA 300 gr</t>
  </si>
  <si>
    <t>CIMET MLETI  464 gr</t>
  </si>
  <si>
    <t>ČESEN V PRAHU 510 gr</t>
  </si>
  <si>
    <t>VITAMINSKI INSTANT NAPITEK enakovreden CEDEVITA 1000 gr (limona, oranža)</t>
  </si>
  <si>
    <t>ČAJ PLANINSKI 1.000 gr</t>
  </si>
  <si>
    <t>ČAJ ŠIPEK 1.000 gr</t>
  </si>
  <si>
    <t>ČOKOLADA MLEČNA 100 gr</t>
  </si>
  <si>
    <t>SVINJSKA REBRA SVEŽA rezano 14-15 dag kos</t>
  </si>
  <si>
    <t>KEKSI DIABETIČNI ENAKOVREDNI PIKNIK  240 gr</t>
  </si>
  <si>
    <t>KLINČKI  38 gr  - CELI</t>
  </si>
  <si>
    <t>JUHA POROVA, KONCENTRAT, enakovredno KNORR, 1000 gr, min. 5% sušenega pora</t>
  </si>
  <si>
    <t xml:space="preserve">JUHA GOVEJA, KONCENTRAT, enakovredno KNORR, 1000gr min.4,6% govejega mesa </t>
  </si>
  <si>
    <t>JUHA ŠPARGLJEVA, KONCENTRAT, enakovredno KNORR, 1000 gr, min 5% sušenih špargljev</t>
  </si>
  <si>
    <t>KOKOS MOKA 500 gr</t>
  </si>
  <si>
    <t>KORUZNI KOSMIČI 500 gr</t>
  </si>
  <si>
    <t>MED CVETLIČNI 900 gr</t>
  </si>
  <si>
    <t>LOVOR LIST 75 gr</t>
  </si>
  <si>
    <t>MAJARON  92 gr</t>
  </si>
  <si>
    <t>MAJONEZA 5 L</t>
  </si>
  <si>
    <t>MUŠKATNI OREH  38 gr - MLETI</t>
  </si>
  <si>
    <t>OTROŠKA HRANA SADNA KAŠA,  RAZLIČNI OKUSI, enakovredno FRUTEK HRANA 190 gr</t>
  </si>
  <si>
    <t>OTROŠKI SOK, RAZLIČNI OKUSI, enakovredno FRUTEK SOK 125ml</t>
  </si>
  <si>
    <t>OMAKA ZA PEČENKO 500 gr – brez dodanega Na glutaminata</t>
  </si>
  <si>
    <t>SLADILO BREZ KALORIJ, TABLETKE, ENAKOVREDNO NATREEN TABLETE, 500/1 tabl</t>
  </si>
  <si>
    <t>JUHA PARADIŽNIKOVA, KONCENTRAT, enakovredno KNORR 1000gr, min. 31%paradižnika</t>
  </si>
  <si>
    <t>PREPEČENEC 300 gr</t>
  </si>
  <si>
    <t>SLADKOR SERVIRNI 5 gr</t>
  </si>
  <si>
    <t>ŽAFRANIKA  38 gr</t>
  </si>
  <si>
    <t>ŽELATINA MLETA 10 gr</t>
  </si>
  <si>
    <t>FIŽOL RJAVI KUHAN KONZERVIRAN 2.600 gr</t>
  </si>
  <si>
    <t>INGVER MLETI 30 gr</t>
  </si>
  <si>
    <t>KEKSI 500 gr, DOMAČI LINŠKI KEKSI</t>
  </si>
  <si>
    <t xml:space="preserve">KVAS SVEŽI 42 gr </t>
  </si>
  <si>
    <t>LIZIKA, RAZLIČNI OKUSI, 29 gr</t>
  </si>
  <si>
    <t xml:space="preserve">MAK MLETI 200 gr </t>
  </si>
  <si>
    <t xml:space="preserve">MARMELADA SERVIRNA 25 gr najmanj 45% sadni delež </t>
  </si>
  <si>
    <t>MARGARINA 500 gr</t>
  </si>
  <si>
    <t>MED DIETNI 20 gr</t>
  </si>
  <si>
    <r>
      <t>MED DIETNI</t>
    </r>
    <r>
      <rPr>
        <i/>
        <sz val="10"/>
        <rFont val="Arial CE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450 gr</t>
    </r>
  </si>
  <si>
    <t>ZDROBOVI ŽLIČNIKI 500 gr</t>
  </si>
  <si>
    <t>Skuta rinfuza</t>
  </si>
  <si>
    <t>Surovo maslo I. vrste, teža 250 g</t>
  </si>
  <si>
    <t>FRANCK 250 gr ALI ENAKOVREDEN NADOMESTEK</t>
  </si>
  <si>
    <t>KAVA PRAVA MLETA 250 gr, ENAKOVREDNA BARCAFFE</t>
  </si>
  <si>
    <t>KAVA PRAVA MLETA 500 gr, ENAKOVREDNO BARCAFFE</t>
  </si>
  <si>
    <t>MED 20 gr  CVETLIČNI</t>
  </si>
  <si>
    <t>MEŠANICA STROČNIC ZA MINEŠTRO 1.000 gr</t>
  </si>
  <si>
    <t>Koruzno mešano pecivo 80 g</t>
  </si>
  <si>
    <t>Ponudnik:</t>
  </si>
  <si>
    <t>CENA / EM brez DDV</t>
  </si>
  <si>
    <t>CENA / EM z DDV</t>
  </si>
  <si>
    <t>VREDNOST Z DDV</t>
  </si>
  <si>
    <t>Z. št.</t>
  </si>
  <si>
    <t>Okvirna letna količina</t>
  </si>
  <si>
    <t>VREDNOST BREZ DDV</t>
  </si>
  <si>
    <t>Stopnja DDV v%</t>
  </si>
  <si>
    <t>SKUPAJ VREDNOST SKLOPA</t>
  </si>
  <si>
    <t>Žig in podpis ponudnika</t>
  </si>
  <si>
    <t>MEŠANICA SEMEN 200 gr</t>
  </si>
  <si>
    <t>BUČNA SEMENA - GOLICE 200 gr</t>
  </si>
  <si>
    <t>SLADKOR SERVIRNI RJAVI 5 gr</t>
  </si>
  <si>
    <t>PURANJI ČEVAPČIČI 800 gr</t>
  </si>
  <si>
    <t>SARDINE V OLJU 700 gr</t>
  </si>
  <si>
    <t xml:space="preserve">KRUH BREZ GLUTENA </t>
  </si>
  <si>
    <t>GALOŠ   60 gr.- sladke žemlje</t>
  </si>
  <si>
    <t>PINCA</t>
  </si>
  <si>
    <t>KROMPIR NOVI</t>
  </si>
  <si>
    <t xml:space="preserve">OREHOVA JEDRCA </t>
  </si>
  <si>
    <t xml:space="preserve">HRENOVKE PIŠČANČJE rinfuza </t>
  </si>
  <si>
    <t>NAREZEK POLI 50 gr</t>
  </si>
  <si>
    <t xml:space="preserve">PIŠČANČJA PRSA V OVOJU </t>
  </si>
  <si>
    <t>PIŠČANČJI ZREZKI PANIRANI 100 gr rinfuza s sirom</t>
  </si>
  <si>
    <t>SLADOLED  lonček 150 gr</t>
  </si>
  <si>
    <t>TOPLJENI SIRI ZA MAZANJE 200 gr</t>
  </si>
  <si>
    <t>MASLO 20 gr</t>
  </si>
  <si>
    <t>FRANCOSKI ROGLJIČ POLNOZRNAT, 100 gr Z DIETNO MARMELADO</t>
  </si>
  <si>
    <t>OBRAZEC 3</t>
  </si>
  <si>
    <r>
      <t xml:space="preserve">* Posebni pogoj: </t>
    </r>
    <r>
      <rPr>
        <b/>
        <sz val="10"/>
        <rFont val="Ariial Ce"/>
        <charset val="238"/>
      </rPr>
      <t>blago v skupini mora biti I. kvalitete in slovenskega izvora opremljeno z ustreznimi certifikati (certificirana mora biti celotna veriga)</t>
    </r>
  </si>
  <si>
    <r>
      <t xml:space="preserve">* Posebni pogoj: </t>
    </r>
    <r>
      <rPr>
        <b/>
        <sz val="10"/>
        <rFont val="Ariial Ce"/>
        <charset val="238"/>
      </rPr>
      <t>blago v skupini mora biti I. kvalitete</t>
    </r>
  </si>
  <si>
    <t>PIŠČANČJA BEDRA SVEŽA, 200 gr</t>
  </si>
  <si>
    <t>PAŠTETA JETRNA 30 gr</t>
  </si>
  <si>
    <t>GRŠKI NAVADNI JOGURT, 150 gr</t>
  </si>
  <si>
    <t>BONBONI ŽELE 400 gr MEŠANI</t>
  </si>
  <si>
    <t xml:space="preserve">MARMELADA 1000 gr marelična najmanj 45% sadni delež </t>
  </si>
  <si>
    <t xml:space="preserve">MARMELADA 1000 gr  mešana najmanj 45% sadni delež </t>
  </si>
  <si>
    <t>IZOTONIČNA PIJAČA BREZ KONZERVANSOV, negazirana, 30% sadni delež, z dodanimi vitamini in minerali in z manjšo vsebnostjo sladkorja, različni okusi, 500ml</t>
  </si>
  <si>
    <t>JUNČJE KOSTI</t>
  </si>
  <si>
    <t>RUKOLA</t>
  </si>
  <si>
    <t>MOTOVILEC</t>
  </si>
  <si>
    <t xml:space="preserve">BROKOLI </t>
  </si>
  <si>
    <t>BELUŠI ZELENI</t>
  </si>
  <si>
    <t>FRANCOSKI ROGLJIČ 80 gr. marmelada</t>
  </si>
  <si>
    <t>HLEB POLBELI</t>
  </si>
  <si>
    <t>HLEB MEŠANI KORUZNI</t>
  </si>
  <si>
    <t>HLEB AJDOV Z OREHI</t>
  </si>
  <si>
    <t>ŽEMLJA Z OTROBI  60 gr.</t>
  </si>
  <si>
    <t>BLITVA</t>
  </si>
  <si>
    <t>MUŠKATNA BUČA</t>
  </si>
  <si>
    <t>JAJCA  IZ REJE V KLETKAH, sveža, razred A, velikost L</t>
  </si>
  <si>
    <t>JAJCA IZ TALNE REJE, sveža, razred A, velikost L</t>
  </si>
  <si>
    <t>FILE LOSOS, ZM, 120 do 150 gr., od 0-20% ledene glazure</t>
  </si>
  <si>
    <t>FILE PANGASIO, ZM, 120 do 150 gr., od 0-20% ledene glazure</t>
  </si>
  <si>
    <t>FILE ŠKARPENA, ZM, 120 do 150 gr., od 0-20% ledene glazure</t>
  </si>
  <si>
    <t>LIGNJI CELI OČIŠČENI, ZM</t>
  </si>
  <si>
    <t>MORSKI PES – KOTOLET, ZM</t>
  </si>
  <si>
    <t>OSLIČ FILE, ZM,120 do 150 gr., interfoliran, od 0-20% ledene glazure</t>
  </si>
  <si>
    <t>LOSOS KOTLET, ZM, 120 do 150 gr</t>
  </si>
  <si>
    <t>RIBJE PALČKE PANIRANE, ZM</t>
  </si>
  <si>
    <t>FILE POSTRVI, ZM, 120-150gr, od 0-20% ledene glazure</t>
  </si>
  <si>
    <t>FILE REPAK, ZM, od 120-150 gr, od 0-20% ledene glazure</t>
  </si>
  <si>
    <t>FRANCOSKI ROGLJIČ POLNOZRNAT z dietno marmelado, 80 gr</t>
  </si>
  <si>
    <t>KORNETI S SEZAMOM, 60gr.</t>
  </si>
  <si>
    <t>KORNETI KORUZNI, 60 gr.</t>
  </si>
  <si>
    <t>KREMNE REZINE, 100 gr.</t>
  </si>
  <si>
    <t>KRUH NESLAN, 120 gr, (REZAN, PAKIRAN)</t>
  </si>
  <si>
    <t>JUNČJI BOČNIK SVEŽ SK (v kosu)</t>
  </si>
  <si>
    <t>SIR ZA RIBANJE-trdi- kot parmezan KOSI VP</t>
  </si>
  <si>
    <t>SIRNI NAMAZ 50 gr (navaden, tunin, z zelišči)</t>
  </si>
  <si>
    <t>PROBIOTIČNI SADNI JOGURT - za diabetke 0,18</t>
  </si>
  <si>
    <t>GRŠKI SADNI JOGURT, 150 gr</t>
  </si>
  <si>
    <t>KEFIR 1/1</t>
  </si>
  <si>
    <t>CMOK Z BOROVNIČEVIM NADEVOM</t>
  </si>
  <si>
    <t>CMOK Z MARELIČNIM NADEVOM</t>
  </si>
  <si>
    <t>CMOK S SLIVOVIM NADEVOM</t>
  </si>
  <si>
    <t>TORTELINI MESNI RINF.</t>
  </si>
  <si>
    <t>TORTELINI ŠPINAČNI RINF.</t>
  </si>
  <si>
    <t>TORTELINI SIROVI RINF.</t>
  </si>
  <si>
    <t xml:space="preserve">ŽEPEK ČOKOLADA, LEŠNIK MINI </t>
  </si>
  <si>
    <t>MINI MASLENI FRANCOSKI ROGLJIČEK</t>
  </si>
  <si>
    <t>GIBANICA 6,3 kg</t>
  </si>
  <si>
    <t>ŠPINAČA ZAMRZNJENA PASIRANA</t>
  </si>
  <si>
    <t>ŠPINAČA ZAMRZNJENA V LISTIH</t>
  </si>
  <si>
    <t>ČEBULA OČIŠČENA REZANA ZAMRZNJENA</t>
  </si>
  <si>
    <t>TESTENINE JUŠNE – jajčne, rinfuza (zvezdice, rižek, školjkice, rinčice,)</t>
  </si>
  <si>
    <t>TESTENINE RAZNE – jajčne, rinfuza, (špageti, šibioti, polži, svedri, peresniki, metuljčki,…)</t>
  </si>
  <si>
    <t>TESTENINE REZANCI – jajčni, rinfuza, (jušni rezanci in široki rezanci)</t>
  </si>
  <si>
    <t>PŠENIČNA MOKA tip 500  1/1</t>
  </si>
  <si>
    <t>ČAJ SADNI 1.000 gr, FILTER VREČKE (RAZNI OKUSI)</t>
  </si>
  <si>
    <t>JUHA GOBOVA, KONCENTRAT, enakovredno KNORR, 1000 gr – iz jurčkov</t>
  </si>
  <si>
    <t>OVSENI KOSMIČI INSTANT 500 gr</t>
  </si>
  <si>
    <t>LIMONIN SLADKOR v malih vrečkah</t>
  </si>
  <si>
    <t>INSTANT ZMES ZA KROMPIRJEVO TESTO 1000 gr</t>
  </si>
  <si>
    <t>VODA Z OKUSOM naravna negazirana, več okusov (kot npr. ZALA JABOLKO)</t>
  </si>
  <si>
    <t>Jogurt navadni v lončku 150 g</t>
  </si>
  <si>
    <t>Hrenovke telečje</t>
  </si>
  <si>
    <t>Sklop 3. KRUH</t>
  </si>
  <si>
    <t xml:space="preserve">Sklop 5. JAJCA </t>
  </si>
  <si>
    <t xml:space="preserve">Sklop 6. ZAMRZNJENE RIBE </t>
  </si>
  <si>
    <t xml:space="preserve">Sklop 7. KONZERVIRANE RIBE </t>
  </si>
  <si>
    <t xml:space="preserve">Sklop 8. PERUTNINA IN PERUTNINSKI IZDELKI </t>
  </si>
  <si>
    <t xml:space="preserve">Sklop 9. SVEŽE MESO </t>
  </si>
  <si>
    <t>Sklop 4 . PEKOVSKO PECIVO IN SLAŠČICE</t>
  </si>
  <si>
    <t>BINJE 100 gr. – PRINCESKE, polnjene z vaniljevo kremo</t>
  </si>
  <si>
    <t>FILE TILAPIJE, ZM, 120 do 150 gr.,od 0-20% ledene glazure</t>
  </si>
  <si>
    <t>SARDELE OČIŠČENE BREZ KOSTI IN GLAVE, ZM</t>
  </si>
  <si>
    <t>TUNA 1700 gr. - KOSI, v rastlinskem olju</t>
  </si>
  <si>
    <t>HRENOVKE PIŠČANČJE PAKIRANO V.P. 200 gr</t>
  </si>
  <si>
    <t>PIŠČANČJI FILE rinfuza - SVEŽI</t>
  </si>
  <si>
    <t>PIŠČANČJI RAŽNJIČI 80 gr rinfuza, SVEŽI</t>
  </si>
  <si>
    <t>PURANJI FILE rinfuza, SVEŽI</t>
  </si>
  <si>
    <t>FRANCOSKI KRUH 250 gr</t>
  </si>
  <si>
    <t>KRUH POLNOZRNATI MEŠANI, 1000 gr (REZAN, PAKIRAN)</t>
  </si>
  <si>
    <t xml:space="preserve">KRUH POLNOZRNATI MEŠANI, 1000 gr </t>
  </si>
  <si>
    <t>ŽEMLJA/KAJZERICA  60 gr.</t>
  </si>
  <si>
    <t>KROFI 80 gr., polnjeni z marelično marmelado</t>
  </si>
  <si>
    <t>TORTA POSEBNIH OBLIK (razni okusi)</t>
  </si>
  <si>
    <t>TORTA OKROGLA (razni okusi)</t>
  </si>
  <si>
    <t>TORTICE 100 gr. (razni okusi)</t>
  </si>
  <si>
    <t>- ponudnik mora zagotoviti dobavo od ponedeljka do sobote, dobava za dva dni je možna samo ob sobotah</t>
  </si>
  <si>
    <t>TRGOVSKO IME</t>
  </si>
  <si>
    <t>MLEKO SVEŽE, Z NAJMANJ 3,2% M.M., 1/1, NEHOMOGENIZIRANO, PASTERIZIRANO</t>
  </si>
  <si>
    <t>MLEKO SVEŽE, Z NAJMANJ 3,2% M.M.,10/1, NEHOMOGENIZIRANO, PASTERIZIRANO</t>
  </si>
  <si>
    <t>MLEKO SVEŽE, Z 1,5%-1,8% M.M. 1,10/1, NEHOMOGENIZIRANO, PASTERIZIRANO</t>
  </si>
  <si>
    <t>Telečje stegno brez kosti, v kosu</t>
  </si>
  <si>
    <t>PIŠČANČJA POSEBNA SALAMA- NAREZEK PAKIRANO PO 1 kg VP</t>
  </si>
  <si>
    <t>INGVER</t>
  </si>
  <si>
    <t>MLEKO SVEŽE, PASTERIZIRANO, HOMOGENIZIRANO 1,5%-1,8% m.m., 10/1,1/1</t>
  </si>
  <si>
    <t>MLEKO SVEŽE, PASTERIZIRANO, HOMOGENIZIRANO,  najmanj 3,2% m.m., 1/1</t>
  </si>
  <si>
    <t>MLEKO SVEŽE, PASTERIZIRANO, HOMOGENIZIRANO, najmanj 3,2% m.m.,10/1</t>
  </si>
  <si>
    <t>MLEKO TRAJNO, STERILIZIRANO, HOMOGENIZIRANO, z najmanj 3,5% m.m., 0,2 l</t>
  </si>
  <si>
    <t>MLEKO TRAJNO, STERILIZIRANO, HOMOGENIZIRANO, z 1,5%-1,8% m.m., 1/1</t>
  </si>
  <si>
    <t>MLEKO TRAJNO, STERILIZIRANO, HOMOGENIZIRANO, z najmanj 3,5% m.m.,1/1</t>
  </si>
  <si>
    <t>JOGURT NAVADNI 3,2% 1000 ml</t>
  </si>
  <si>
    <t>BUČNO OLJE 1000 ml, 100% bučno olje</t>
  </si>
  <si>
    <t>OLJČNO OLJE extra deviško 1000 ml, HLADNO STISKANO</t>
  </si>
  <si>
    <t>OLJE – rastlinsko 1000 ml</t>
  </si>
  <si>
    <t>OLJE RASTLINSKO (pakiranje 10 l)</t>
  </si>
  <si>
    <t xml:space="preserve">OLJE SONČNIČNO 1000 ml </t>
  </si>
  <si>
    <t>PIŠČANČJI FILE ZREZKI – PO 12 dag, PAKIRANO VP - SVEŽE</t>
  </si>
  <si>
    <t>PURANJI FILE ZREZKI – po 12 dag, VP, SVEŽI</t>
  </si>
  <si>
    <t>JUN. VAMPI, kuhan, rezani ZM</t>
  </si>
  <si>
    <t>JUNČJE PODPLEČE B.K, VP</t>
  </si>
  <si>
    <t>SVINJSKI VRAT SVEŽ  B.K. (v kosu, zrezki)</t>
  </si>
  <si>
    <t>TELEČJA REBRA B.K VP</t>
  </si>
  <si>
    <t>MLEKO TRAJNO, STERILIZIRANO, HOMOGENIZIRANO, z najmanj 3,2% m.m.,BREZ LAKTOZE, 1/1</t>
  </si>
  <si>
    <t xml:space="preserve">kos </t>
  </si>
  <si>
    <t>ČOKOLADNO MLEKO STERILIZIRANO, 0,2 l</t>
  </si>
  <si>
    <t>KLEMENTINE</t>
  </si>
  <si>
    <t xml:space="preserve">ROZINE, rinfuza  </t>
  </si>
  <si>
    <t>SUHE MARELICE, rinfuza</t>
  </si>
  <si>
    <t>SUHE SLIVE brez koščic, rinfuza</t>
  </si>
  <si>
    <t>KISLA REPA, v 10 kg vrčih</t>
  </si>
  <si>
    <t>KISLO ZELJE, v 10 kg vrčih</t>
  </si>
  <si>
    <t>KOLERABA GOMOLJ</t>
  </si>
  <si>
    <t>KUMARICE SVEŽE</t>
  </si>
  <si>
    <t>PAPRIKA zelena</t>
  </si>
  <si>
    <t>PAPRIKA rumena</t>
  </si>
  <si>
    <t>SOLATA LETNA-KRISTALKA</t>
  </si>
  <si>
    <t>ZELJE SVEŽE RDEČE</t>
  </si>
  <si>
    <t>ZELJE BELO SVEŽE OČIŠČENO REZANO VP</t>
  </si>
  <si>
    <t>KROMPIRJEVI SVALJKI</t>
  </si>
  <si>
    <t>BELUŠI ZAMRZNJENI - ZELENI</t>
  </si>
  <si>
    <t>3 ŽITA RIŽ, PIRA JEČMEN  1kg</t>
  </si>
  <si>
    <t>BALZAMIČNI KIS 500ml</t>
  </si>
  <si>
    <t>BARVA ZA ŽIVILA 10 ml, V TUBI RAZLIČNE BARVE</t>
  </si>
  <si>
    <t>GRAH 4200 gr– konzerviran</t>
  </si>
  <si>
    <t xml:space="preserve">HREN V KOZARCU 1000 gr </t>
  </si>
  <si>
    <t>INSTANT KREMA ZA KREMŠNITE 1000 gr</t>
  </si>
  <si>
    <t>KAKAV INSTANT 800 gr</t>
  </si>
  <si>
    <t>KAKAV V PRAHU 100 gr</t>
  </si>
  <si>
    <t>KAVNI NADOMESTEK 1000 gr, ENAKOVREDNO PROJA</t>
  </si>
  <si>
    <t>KEKSI 1000 gr, enakovredni PIKNIK</t>
  </si>
  <si>
    <t>KIS JABOLČNI 4% 1000 ml</t>
  </si>
  <si>
    <t>KIS VINSKI 4% 1000 ml</t>
  </si>
  <si>
    <t>KISLA REPA 1000 gr</t>
  </si>
  <si>
    <t>KOMPOT ANANAS 2600 gr KOŠČKI</t>
  </si>
  <si>
    <t>KOMPOT MEŠANI 2600 gr</t>
  </si>
  <si>
    <t>KOMPOT SLIVA 2600 gr, BREZ KOŠČIC</t>
  </si>
  <si>
    <t>KUMARICE KISLE 4200 gr</t>
  </si>
  <si>
    <t>KUMINA  CELA 1000 gr</t>
  </si>
  <si>
    <t>MEŠANICA ZA PIŠČANCA 1136 gr</t>
  </si>
  <si>
    <t>MOKA RIŽEVA 1000gr</t>
  </si>
  <si>
    <t>OLIVE V SLANICI BREZ KOŠČIC 1000 gr</t>
  </si>
  <si>
    <t>PUDING – čokolada 1000 gr, V PRAHU</t>
  </si>
  <si>
    <t>PUDING – jagoda 1000 gr, V PRAHU</t>
  </si>
  <si>
    <t>PUDING – vanilija 1000 gr, V PRAHU</t>
  </si>
  <si>
    <t>RDEČA PESA 4200 gr, konzervirana, RIBANA</t>
  </si>
  <si>
    <t>RIŽ 1000 gr PARBOILED</t>
  </si>
  <si>
    <t>RIŽ MLEČNI 1000 gr</t>
  </si>
  <si>
    <t>SLADKA KORUZA 2600 gr</t>
  </si>
  <si>
    <t>SLADKOR 1000 gr</t>
  </si>
  <si>
    <t>SLADKOR RJAVI 1000 gr</t>
  </si>
  <si>
    <t>SOL, fino mleta, 1000 gr - JODIRANA</t>
  </si>
  <si>
    <t>SOLATNI PRELIVI RAZNI 1000 ml</t>
  </si>
  <si>
    <t>ŠAMPINJONI V SLANICI REZANI 2600 gr</t>
  </si>
  <si>
    <t>VANILIN SLADKOR 1000 gr</t>
  </si>
  <si>
    <t>Kruh večzrnat 80 g</t>
  </si>
  <si>
    <t>LEDENI ČAJ 500ml V PLASTENKI, RAZLIČNI OKUSI</t>
  </si>
  <si>
    <t>- pecivo in slaščice morajo biti ustrezno deklarirane</t>
  </si>
  <si>
    <t>Jogurt sadni v lončku 150 g (vsaj trije različni okusi)</t>
  </si>
  <si>
    <t>Mleko 3,5% m.m., rinfuza, 10/1</t>
  </si>
  <si>
    <t>Jogurt navadni 3,2% m.m., rinfuza, 10/1</t>
  </si>
  <si>
    <t>Kefir sadni 150 g (vsaj trije različni okusi)</t>
  </si>
  <si>
    <t xml:space="preserve"> - dobavljati je potrebno izključno porcijsko sadje mase približno 15 dag</t>
  </si>
  <si>
    <t>- dostava blaga je od ponedeljka do petka</t>
  </si>
  <si>
    <t>- ponudnik mora zagotoviti dnevno dobavo pod istimi pogoji tudi za enoto DUNG v Podsabotinu (dobava od ponedeljka do petka)</t>
  </si>
  <si>
    <t xml:space="preserve">DROBTINE (PAKIRANE PO 5 kg) </t>
  </si>
  <si>
    <t>ZVITKI Z JUNČJEGA STEGNA  (nadev šunka -sir) po 12 dag</t>
  </si>
  <si>
    <t>OLJE SONČNIČNO (pakiranje 10l)</t>
  </si>
  <si>
    <t>SIROV BUREK 12 dag/kos</t>
  </si>
  <si>
    <t>VLEČENO TESTO NA ROLICI 500 gr</t>
  </si>
  <si>
    <t>SIR MOZZARELA 250 gr</t>
  </si>
  <si>
    <t xml:space="preserve">SIR MASCARPONE 250 gr </t>
  </si>
  <si>
    <t>SIR FETA 250 gr VP</t>
  </si>
  <si>
    <t>SIR POLTRDI, BREZ LAKTOZE, največ 330 gr</t>
  </si>
  <si>
    <t>KISLA SMETANA 400 gr</t>
  </si>
  <si>
    <t>KEFIR 180 gr</t>
  </si>
  <si>
    <t>JOGURT SADNI BREZ LAKTOZE, 180 gr</t>
  </si>
  <si>
    <t>JOGURT NAVADNI BREZ LAKTOZE, 180 gr</t>
  </si>
  <si>
    <t>GORGONZOLA 100 gr</t>
  </si>
  <si>
    <t>NAREZEK PIŠČANČJA POSEBNA 100 gr VP</t>
  </si>
  <si>
    <t>NAREZEK PIŠČANČJA PRSA 100 gr VP</t>
  </si>
  <si>
    <t>PIŠČANČJE KRAČE rinfuza 100 gr- SVEŽE</t>
  </si>
  <si>
    <t>PIŠČANČJI MEDALJONI</t>
  </si>
  <si>
    <t xml:space="preserve">TUNIN NAMAZ 30 gr. </t>
  </si>
  <si>
    <t>JABOLČNA PITA, 0,12 kg</t>
  </si>
  <si>
    <t xml:space="preserve">JABOLČNI ZAVITEK, 0,12 kg </t>
  </si>
  <si>
    <t>PARKELJ, 0,14 kg KVAŠENI</t>
  </si>
  <si>
    <t>SKUTNI ZAVITEK, 0,12 kg</t>
  </si>
  <si>
    <t>VIŠNJEVA PITA  0,12 kg</t>
  </si>
  <si>
    <t>KRUH BELI 1000 gr</t>
  </si>
  <si>
    <t>KRUH BELI 1000 gr (REZAN, PAKIRAN)</t>
  </si>
  <si>
    <t>KRUH ČRNI, 1000 gr, (REZAN, PAKIRAN)</t>
  </si>
  <si>
    <t>KRUH ČRNI, 1000 gr</t>
  </si>
  <si>
    <t>KRUH KORUZNI, 1000 gr, (REZAN, PAKIRAN)</t>
  </si>
  <si>
    <t>KRUH KORUZNI, 1000 gr</t>
  </si>
  <si>
    <t>KRUH RŽEN MEŠAN (REZAN, PAKIRAN 1000 gr)</t>
  </si>
  <si>
    <t>POLBELA ŠTRUCA TIP 850 (REZANA, PAKIRANA 1000 gr)</t>
  </si>
  <si>
    <t>POLBELA ŠTRUCA  TIP 850 1000 gr</t>
  </si>
  <si>
    <t>ČESEN SESEKLJAN 1000 gr v lončku</t>
  </si>
  <si>
    <t>SUHE FIGE, 250 gr</t>
  </si>
  <si>
    <t>PURANJE PLESKAVICE S SIROM 100 g</t>
  </si>
  <si>
    <t>ZAJEC (STEGNO, HRBET)- REZANO PO 200 g VP</t>
  </si>
  <si>
    <t>KOZLIČEK (HRBET, STEGNO) rezano, 200 g VP</t>
  </si>
  <si>
    <t>SKUTA S SADJEM 100 g</t>
  </si>
  <si>
    <t>SIR ZA ŽAR 250 gr VP</t>
  </si>
  <si>
    <t>SIR POLTRDI, POLNOMASTNI, IZ NEHOMOGENIZIRANEGA MLEKA, teža približno 3 kg, zorjen najmanj 3-4 mesece</t>
  </si>
  <si>
    <t>PITA VIŠNJEVA 4000 gr</t>
  </si>
  <si>
    <t>PITA SKUTNA 4000 gr</t>
  </si>
  <si>
    <t>PITA JABOLČNA 4000 gr</t>
  </si>
  <si>
    <t>NAVIHANČKI Z VANILIJEVO KREMO 70 gr</t>
  </si>
  <si>
    <t>NAVIHANČKI Z MARMELADO 70 gr</t>
  </si>
  <si>
    <t>FRANCOSKI ROGLJIČEK 100 gr</t>
  </si>
  <si>
    <t>MESNI BUREK 12 dag/kos</t>
  </si>
  <si>
    <t>AJDOVA KAŠA  INSTANT 1000 gr</t>
  </si>
  <si>
    <t>JEŠPRENJ  1000 gr</t>
  </si>
  <si>
    <t>KORUZNI ZDROB 1000 gr</t>
  </si>
  <si>
    <t>KUSKUS 1000 gr</t>
  </si>
  <si>
    <t>MOKA AJDOVA  1000 gr</t>
  </si>
  <si>
    <t>MOKA BREZ GLUTENA 1000 gr</t>
  </si>
  <si>
    <t>MOKA NAMENSKA 1000 gr</t>
  </si>
  <si>
    <t>MOKA OSTRA 1000 gr</t>
  </si>
  <si>
    <t>MOKA POLNOZRNATA 1000 gr</t>
  </si>
  <si>
    <t>PIRINA KAŠA INSTANT 1000 gr</t>
  </si>
  <si>
    <t>PROSENA KAŠA INSTANT 1000 gr</t>
  </si>
  <si>
    <t>PŠENIČNI ZDROB 1000 gr</t>
  </si>
  <si>
    <t>ČAJ KAMILICA filter vrečke 40 gr</t>
  </si>
  <si>
    <t>ČAJ SADNI filter vrečke 40 gr</t>
  </si>
  <si>
    <t>ČAJ ŠIPEK filter vrečke 40 gr</t>
  </si>
  <si>
    <t>ČIČERIKA KONZERVIRANA V SLANICI 2600 gr</t>
  </si>
  <si>
    <t>ČOKOLADNA JAJČKA BREZ TRDIH DELCEV 500 gr</t>
  </si>
  <si>
    <t>GOBE VLOŽENE V KISU 670 gr</t>
  </si>
  <si>
    <t>DŽUVEČ 4.000 gr</t>
  </si>
  <si>
    <t>GRAH KONZERVIRAN V SLANICI 2600 gr</t>
  </si>
  <si>
    <t xml:space="preserve">INSTANT KREMA, TIRAMISU, enakovredno Dr. Oetker 1000 gr </t>
  </si>
  <si>
    <t>INSTANT KREME, RAZLIČNI OKUSI, enakovredno Dr. Oetker 1000 gr</t>
  </si>
  <si>
    <t>KAPRE V SLANICI 1000 gr</t>
  </si>
  <si>
    <t>KAVNI NADOMESTEK, ENAKOVREDNO KNEIP 250 gr</t>
  </si>
  <si>
    <t>KEKSI SAVOIARDI ZA TIRAMISU 400 gr</t>
  </si>
  <si>
    <t>KOLAČ PANDORO 100 gr</t>
  </si>
  <si>
    <t>KOLAČ PANETTONE S KANDIRANIM SADJEM 500 gr</t>
  </si>
  <si>
    <t>KVINOJA 500 gr</t>
  </si>
  <si>
    <t>NAPOLITANKE LEŠNIK 50 gr</t>
  </si>
  <si>
    <t>OTROŠKA KAŠICA, enakovredna MEDOLINO, 200 gr</t>
  </si>
  <si>
    <t>PAPRIKA MLETA – sladka 1000 gr</t>
  </si>
  <si>
    <t>PARADIŽNIK PELATI 2600 gr</t>
  </si>
  <si>
    <t>PARADIŽNIKOV DVOJNI KONCENTRAT 2200 gr</t>
  </si>
  <si>
    <t>POPER MLETI  100 gr</t>
  </si>
  <si>
    <t>PRAŠEK ZA IZOTONIČNI NAPITEK (kot ISOSTAR) 400 gr RAZLIČNI OKUSI</t>
  </si>
  <si>
    <t>PRELIV (ČOKOLADNI, SADNI) 1000 ml</t>
  </si>
  <si>
    <t>SODA BIKARBONA 500 gr</t>
  </si>
  <si>
    <t>SOL, grobo mleta, pakirana po 10 kg - JODIRANA</t>
  </si>
  <si>
    <t>BRESKOV NEKTAR 1000 ml BRIK</t>
  </si>
  <si>
    <t>COCKTA v plastenki 500 ml</t>
  </si>
  <si>
    <t>DONAT v plastenki 500 ml</t>
  </si>
  <si>
    <t>DONAT v plastenki 1000 ml</t>
  </si>
  <si>
    <t>GOSTI SOK 200 ml, STEKLO (BRESKEV, MARELICA)</t>
  </si>
  <si>
    <t>JAGODNI NEKTAR 1000 ml BRIK</t>
  </si>
  <si>
    <t>MARELIČNI NEKTAR 1000 ml BRIK</t>
  </si>
  <si>
    <t>NARAVNI LIMONIN SOK 1000 ml,  100% naravni sok</t>
  </si>
  <si>
    <t>ORANŽNI NEKTAR 1000 ml BRIK</t>
  </si>
  <si>
    <t>PIJAČA NEGAZIRANA 1500 ml  razni okusi – min. 10% suhe snovi - PVC</t>
  </si>
  <si>
    <t>POMARANČNI, JABOLČNI SOK 100%, 200 ml- brik</t>
  </si>
  <si>
    <t>RADENSKA 500 ml - plastenka</t>
  </si>
  <si>
    <t>RADENSKA 1500 ml -plastenka</t>
  </si>
  <si>
    <t>RIBEZOV NEKTAR 1000 ml</t>
  </si>
  <si>
    <t>SADNI SIRUP minimalno 60%SS, 5 L RAZNI OKUSI (pomaranča, limona, malina, borovnica)</t>
  </si>
  <si>
    <t>SADNI SIRUP ZA MEŠAT Z VODO MIN. 60% SS - RAZLIČNI OKUSI 1000 ml</t>
  </si>
  <si>
    <t>SADNI SOK 200 ml breskev, jagoda, pomaranča- NEKTAR brik</t>
  </si>
  <si>
    <t>SIRUP ZA MEŠANJE Z VODO ZA DIABETIKE 1000 ml (oranža, malina), min. 60% suhe snovi</t>
  </si>
  <si>
    <t>VITAMINSKA PIJAČA (kot VITAMIN WELL) NEGAZIRANA, SLADKANA S SADNIM SLADKORJEM, plastenka 500 ml</t>
  </si>
  <si>
    <t>VODA naravna negazirana (kot ZALA) 500 ml</t>
  </si>
  <si>
    <t>ZELIŠČNI LIKER 1000 ml (kot npr. JAGERMAISTER)</t>
  </si>
  <si>
    <t>VINO REFOŠK 1000 ml</t>
  </si>
  <si>
    <t>VINO REBULA 200 ml STEKLO</t>
  </si>
  <si>
    <t>VINO RDEČE TERAN 1000 ml</t>
  </si>
  <si>
    <t>VINO NAMIZNO RDEČE MERLOT 1000 ml</t>
  </si>
  <si>
    <t>VINO namizno belo - MALVAZIJA 1000 ml</t>
  </si>
  <si>
    <t>VINO MERLOT 200 ml STEKLO</t>
  </si>
  <si>
    <t>VINO BELO VRTOVČAN 1000 ml</t>
  </si>
  <si>
    <t>VINO BELO REBULA 1000 ml</t>
  </si>
  <si>
    <t>PENEČA REBULA 750 ml</t>
  </si>
  <si>
    <t>PENEČA REBULA 200 ml- steklo</t>
  </si>
  <si>
    <t>PIVO 330 ml- pločevinka</t>
  </si>
  <si>
    <t>PIVO 500 ml steklo</t>
  </si>
  <si>
    <t>RUM 1000 ml 40% alk.</t>
  </si>
  <si>
    <t xml:space="preserve">SOJINI POLPETI </t>
  </si>
  <si>
    <t>21.</t>
  </si>
  <si>
    <t>22.</t>
  </si>
  <si>
    <t>23.</t>
  </si>
  <si>
    <t>24.</t>
  </si>
  <si>
    <t>25.</t>
  </si>
  <si>
    <t>26.</t>
  </si>
  <si>
    <t>MARGARINA SERVIRNA 15 gr</t>
  </si>
  <si>
    <t>PECIVO PAKIRANO 28 gr. (rolade, mlečne rezine), POSAMIČNO PAKIRANJE</t>
  </si>
  <si>
    <t>KURKUMA MLETA 25 gr</t>
  </si>
  <si>
    <t>ŠAMPINJONI V KISU 1000 gr</t>
  </si>
  <si>
    <t>KUMARICE DELIKATESNE 1000 gr</t>
  </si>
  <si>
    <t>KORENJE RIBANO 4000 gr</t>
  </si>
  <si>
    <t>Junčje meso bočnik</t>
  </si>
  <si>
    <t>Junčje meso pleče - v kosu in kocke 1x1 ali 1,5x1,5 ali 2x2</t>
  </si>
  <si>
    <t>Junčje stegno brez kosti - zrezki 80 g - 100 g</t>
  </si>
  <si>
    <t>Junčje stegno brez kosti, v kosu</t>
  </si>
  <si>
    <t>JUNČJE PLEČE B.K. VP (v kosu, rezano na trakove, rezano na kocke) SVEŽE</t>
  </si>
  <si>
    <t>JUNČJE STEGNO B.K. VP (v kosih, zrezki, rezano na trakove) SVEŽE</t>
  </si>
  <si>
    <t>MARMELADA DIETNA SERVIRNA 20-25 gr – najmanj 45% sadni delež, RAZLIČNI OKUSI, MANJ SLADKORJA</t>
  </si>
  <si>
    <t>ČOKOLADNI NAMAZ 20-25 gr, SERVIRNI</t>
  </si>
  <si>
    <t>JOGURT SADNI 3,2 % 0,18 l (različni okusi)</t>
  </si>
  <si>
    <t>MLEČNI DESERT 150 gr (različni okusi)</t>
  </si>
  <si>
    <t>MARELICE ZAMRZNJENE</t>
  </si>
  <si>
    <t>TORTICE/ROLADE ZA DIABETIKE (razni okusi) 100 gr</t>
  </si>
  <si>
    <t>SVININA KARE  S.K. VP (rezan, 12-13 dag)</t>
  </si>
  <si>
    <t>ČOKOLADA JEDILNA 300 gr, min. 48% kakavnih delov</t>
  </si>
  <si>
    <t>KUMINA MLETA , do 100 gr</t>
  </si>
  <si>
    <t>KOMPOT BRESKEV 2600 gr</t>
  </si>
  <si>
    <t>KOMPOT JAGODA 2600 gr</t>
  </si>
  <si>
    <t xml:space="preserve">MARMELADA DIETNA 230 gr, RAZLIČNI OKUSI, MANJ SLADKORJA ,najmanj 45% sadni delež </t>
  </si>
  <si>
    <t xml:space="preserve"> - ponudnik mora zagotoviti dnevno dobavo pod istimi pogoji tudi za enoto DUNG v Podsabotinu</t>
  </si>
  <si>
    <t xml:space="preserve"> - ponudnik mora zagotoviti dnevno dobavo pod istimi pogoji tudi za enoto DUNG v Podsabotinu (dobava od ponedeljka do petka)</t>
  </si>
  <si>
    <t>NAVADNI JOGURT 150gr</t>
  </si>
  <si>
    <t>SLADKA SKUTA, RINFUZA</t>
  </si>
  <si>
    <t>KEFIR, RINFUZA</t>
  </si>
  <si>
    <t>SLADKA SIROTKA, RINFUZA</t>
  </si>
  <si>
    <t>OBRAZEC 1</t>
  </si>
  <si>
    <t>ponujeno pakiranje</t>
  </si>
  <si>
    <t>cena v EUR brez DDV za ponujeno pakiranje</t>
  </si>
  <si>
    <t>shema kakovosti</t>
  </si>
  <si>
    <t xml:space="preserve">Sklop 10. MLEKO IN MLEČNI IZDELKI </t>
  </si>
  <si>
    <t>Cena za ponujeno pakirane v EUR brez DDV</t>
  </si>
  <si>
    <t>Sklop 11. NEHOMOGENIZIRANO MLEKO IN MLEČNI IZDELKI IZ NEHOMOGENIZIRANEGA MLEKA</t>
  </si>
  <si>
    <t xml:space="preserve">Sklop 12. ZAMRZNJENI IZDELKI IZ TESTA </t>
  </si>
  <si>
    <t>Sklop 13. ZAMRZNJENA ZELENJAVA IN SADJE</t>
  </si>
  <si>
    <t>Sklop 14. TESTENINE</t>
  </si>
  <si>
    <t xml:space="preserve">Sklop 15. MLEVSKI IZDELKI </t>
  </si>
  <si>
    <t xml:space="preserve">Sklop 16. OLJA </t>
  </si>
  <si>
    <t>Sklop 17. SPLOŠNO PREHRAMBENO BLAGO</t>
  </si>
  <si>
    <t>Sklop 22 . BIO KRUH</t>
  </si>
  <si>
    <t>Sklop 21 . BIO JUNČJE IN BIO TELEČJE MESO</t>
  </si>
  <si>
    <t>Sklop 20. BIO MLEKO IN MLEČNI IZDELKI</t>
  </si>
  <si>
    <t>Sklop 19. ALKOHOLNE PIJAČE</t>
  </si>
  <si>
    <t>Sklop 18. SADNI SOKOVI, SADNI SIRUPI IN MINERALNE VODE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</si>
</sst>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"/>
    <numFmt numFmtId="165" formatCode="0.0000%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ial Ce"/>
      <charset val="238"/>
    </font>
    <font>
      <sz val="12"/>
      <name val="Times New Roman"/>
      <family val="1"/>
      <charset val="238"/>
    </font>
    <font>
      <b/>
      <sz val="10"/>
      <name val="Ariial Ce"/>
      <charset val="238"/>
    </font>
    <font>
      <i/>
      <sz val="10"/>
      <name val="Arial CE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496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0" fillId="0" borderId="6" xfId="0" applyFont="1" applyBorder="1" applyAlignment="1">
      <alignment horizontal="center" vertical="center" wrapText="1"/>
    </xf>
    <xf numFmtId="0" fontId="0" fillId="0" borderId="6" xfId="0" applyBorder="1"/>
    <xf numFmtId="0" fontId="4" fillId="0" borderId="0" xfId="0" applyFont="1"/>
    <xf numFmtId="49" fontId="2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0" xfId="0" applyFill="1" applyAlignment="1">
      <alignment horizontal="left"/>
    </xf>
    <xf numFmtId="0" fontId="2" fillId="0" borderId="0" xfId="0" applyFont="1" applyFill="1"/>
    <xf numFmtId="0" fontId="2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0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5" fillId="0" borderId="0" xfId="0" applyFont="1" applyAlignment="1">
      <alignment horizontal="justify"/>
    </xf>
    <xf numFmtId="0" fontId="0" fillId="0" borderId="0" xfId="0" applyFont="1" applyAlignment="1">
      <alignment wrapText="1"/>
    </xf>
    <xf numFmtId="0" fontId="2" fillId="0" borderId="0" xfId="0" applyFont="1" applyFill="1" applyBorder="1" applyAlignment="1">
      <alignment horizontal="left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0" xfId="0" applyFill="1"/>
    <xf numFmtId="49" fontId="0" fillId="0" borderId="0" xfId="0" applyNumberFormat="1" applyAlignment="1">
      <alignment horizontal="left" wrapText="1"/>
    </xf>
    <xf numFmtId="49" fontId="0" fillId="0" borderId="0" xfId="0" applyNumberFormat="1"/>
    <xf numFmtId="0" fontId="8" fillId="0" borderId="0" xfId="0" applyFont="1" applyAlignment="1">
      <alignment horizontal="justify"/>
    </xf>
    <xf numFmtId="49" fontId="0" fillId="0" borderId="0" xfId="0" applyNumberFormat="1" applyFont="1"/>
    <xf numFmtId="49" fontId="0" fillId="0" borderId="0" xfId="0" applyNumberFormat="1" applyAlignment="1">
      <alignment horizontal="left" vertical="top"/>
    </xf>
    <xf numFmtId="49" fontId="0" fillId="0" borderId="0" xfId="0" applyNumberFormat="1" applyFill="1"/>
    <xf numFmtId="0" fontId="8" fillId="2" borderId="0" xfId="0" applyFont="1" applyFill="1"/>
    <xf numFmtId="0" fontId="0" fillId="0" borderId="21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9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0" fillId="0" borderId="18" xfId="0" applyBorder="1"/>
    <xf numFmtId="0" fontId="0" fillId="0" borderId="0" xfId="0" applyFill="1" applyBorder="1"/>
    <xf numFmtId="0" fontId="3" fillId="0" borderId="0" xfId="0" applyFont="1" applyFill="1" applyBorder="1"/>
    <xf numFmtId="0" fontId="11" fillId="0" borderId="0" xfId="0" applyFont="1"/>
    <xf numFmtId="0" fontId="0" fillId="0" borderId="1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2" fillId="0" borderId="0" xfId="0" applyFont="1"/>
    <xf numFmtId="0" fontId="0" fillId="2" borderId="6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10" xfId="0" applyBorder="1"/>
    <xf numFmtId="0" fontId="0" fillId="0" borderId="0" xfId="0" applyFill="1"/>
    <xf numFmtId="0" fontId="0" fillId="0" borderId="2" xfId="0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0" fontId="3" fillId="0" borderId="0" xfId="0" applyFont="1" applyFill="1"/>
    <xf numFmtId="0" fontId="0" fillId="0" borderId="5" xfId="0" applyFont="1" applyFill="1" applyBorder="1" applyAlignment="1">
      <alignment horizontal="center" vertical="center" wrapText="1"/>
    </xf>
    <xf numFmtId="3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3" fontId="0" fillId="0" borderId="5" xfId="0" applyNumberFormat="1" applyFont="1" applyBorder="1" applyAlignment="1">
      <alignment horizontal="center" vertical="center" wrapText="1"/>
    </xf>
    <xf numFmtId="0" fontId="0" fillId="2" borderId="6" xfId="0" applyFill="1" applyBorder="1"/>
    <xf numFmtId="0" fontId="0" fillId="2" borderId="19" xfId="0" applyFont="1" applyFill="1" applyBorder="1" applyAlignment="1">
      <alignment horizontal="center" vertical="center" wrapText="1"/>
    </xf>
    <xf numFmtId="3" fontId="0" fillId="0" borderId="8" xfId="0" applyNumberFormat="1" applyFont="1" applyBorder="1" applyAlignment="1">
      <alignment horizontal="center" vertical="center" wrapText="1"/>
    </xf>
    <xf numFmtId="3" fontId="0" fillId="0" borderId="19" xfId="0" applyNumberFormat="1" applyFont="1" applyBorder="1" applyAlignment="1">
      <alignment horizontal="center" vertical="center" wrapText="1"/>
    </xf>
    <xf numFmtId="10" fontId="0" fillId="0" borderId="6" xfId="0" applyNumberFormat="1" applyBorder="1"/>
    <xf numFmtId="0" fontId="0" fillId="0" borderId="10" xfId="0" applyFont="1" applyBorder="1" applyAlignment="1">
      <alignment horizontal="center" vertical="center" wrapText="1"/>
    </xf>
    <xf numFmtId="10" fontId="0" fillId="0" borderId="10" xfId="0" applyNumberFormat="1" applyBorder="1"/>
    <xf numFmtId="0" fontId="0" fillId="0" borderId="18" xfId="0" applyFont="1" applyBorder="1" applyAlignment="1">
      <alignment horizontal="center" vertical="center" wrapText="1"/>
    </xf>
    <xf numFmtId="10" fontId="0" fillId="0" borderId="18" xfId="0" applyNumberFormat="1" applyBorder="1"/>
    <xf numFmtId="0" fontId="0" fillId="0" borderId="29" xfId="0" applyBorder="1"/>
    <xf numFmtId="0" fontId="0" fillId="0" borderId="23" xfId="0" applyFont="1" applyFill="1" applyBorder="1" applyAlignment="1">
      <alignment horizontal="center" vertical="center" wrapText="1"/>
    </xf>
    <xf numFmtId="0" fontId="8" fillId="0" borderId="0" xfId="0" applyFont="1"/>
    <xf numFmtId="49" fontId="0" fillId="0" borderId="0" xfId="0" applyNumberFormat="1" applyAlignment="1">
      <alignment horizontal="left"/>
    </xf>
    <xf numFmtId="0" fontId="0" fillId="0" borderId="7" xfId="0" applyBorder="1"/>
    <xf numFmtId="0" fontId="3" fillId="0" borderId="7" xfId="0" applyFont="1" applyBorder="1"/>
    <xf numFmtId="0" fontId="0" fillId="0" borderId="34" xfId="0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4" xfId="0" applyBorder="1"/>
    <xf numFmtId="10" fontId="0" fillId="0" borderId="34" xfId="0" applyNumberFormat="1" applyBorder="1"/>
    <xf numFmtId="164" fontId="0" fillId="0" borderId="38" xfId="0" applyNumberFormat="1" applyBorder="1"/>
    <xf numFmtId="3" fontId="0" fillId="2" borderId="6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8" xfId="0" applyFont="1" applyFill="1" applyBorder="1" applyAlignment="1">
      <alignment horizontal="center" vertical="center" wrapText="1"/>
    </xf>
    <xf numFmtId="0" fontId="0" fillId="2" borderId="18" xfId="0" applyFill="1" applyBorder="1"/>
    <xf numFmtId="164" fontId="0" fillId="0" borderId="23" xfId="0" applyNumberFormat="1" applyBorder="1"/>
    <xf numFmtId="164" fontId="0" fillId="0" borderId="5" xfId="0" applyNumberFormat="1" applyBorder="1"/>
    <xf numFmtId="164" fontId="0" fillId="0" borderId="41" xfId="0" applyNumberFormat="1" applyBorder="1"/>
    <xf numFmtId="2" fontId="0" fillId="0" borderId="15" xfId="0" applyNumberFormat="1" applyBorder="1"/>
    <xf numFmtId="2" fontId="0" fillId="0" borderId="4" xfId="0" applyNumberFormat="1" applyBorder="1"/>
    <xf numFmtId="2" fontId="0" fillId="0" borderId="45" xfId="0" applyNumberFormat="1" applyBorder="1"/>
    <xf numFmtId="2" fontId="0" fillId="0" borderId="46" xfId="0" applyNumberFormat="1" applyBorder="1"/>
    <xf numFmtId="2" fontId="0" fillId="0" borderId="47" xfId="0" applyNumberFormat="1" applyBorder="1"/>
    <xf numFmtId="2" fontId="0" fillId="0" borderId="48" xfId="0" applyNumberFormat="1" applyBorder="1"/>
    <xf numFmtId="2" fontId="0" fillId="0" borderId="50" xfId="0" applyNumberFormat="1" applyBorder="1"/>
    <xf numFmtId="0" fontId="0" fillId="0" borderId="0" xfId="0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3" xfId="0" applyFont="1" applyBorder="1" applyAlignment="1">
      <alignment horizontal="center" vertical="center" wrapText="1"/>
    </xf>
    <xf numFmtId="3" fontId="0" fillId="0" borderId="53" xfId="0" applyNumberFormat="1" applyFont="1" applyBorder="1" applyAlignment="1">
      <alignment horizontal="center" vertical="center" wrapText="1"/>
    </xf>
    <xf numFmtId="0" fontId="0" fillId="0" borderId="26" xfId="0" applyBorder="1"/>
    <xf numFmtId="3" fontId="0" fillId="0" borderId="1" xfId="0" applyNumberFormat="1" applyFont="1" applyBorder="1" applyAlignment="1">
      <alignment horizontal="center" vertical="center" wrapText="1"/>
    </xf>
    <xf numFmtId="3" fontId="0" fillId="0" borderId="6" xfId="0" applyNumberFormat="1" applyFont="1" applyFill="1" applyBorder="1" applyAlignment="1">
      <alignment horizontal="center" vertical="center" wrapText="1"/>
    </xf>
    <xf numFmtId="3" fontId="0" fillId="0" borderId="10" xfId="0" applyNumberFormat="1" applyFont="1" applyBorder="1" applyAlignment="1">
      <alignment horizontal="center" vertical="center" wrapText="1"/>
    </xf>
    <xf numFmtId="3" fontId="0" fillId="0" borderId="18" xfId="0" applyNumberFormat="1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29" xfId="0" applyFill="1" applyBorder="1" applyAlignment="1">
      <alignment wrapText="1"/>
    </xf>
    <xf numFmtId="0" fontId="10" fillId="2" borderId="55" xfId="0" applyFont="1" applyFill="1" applyBorder="1" applyAlignment="1">
      <alignment horizontal="center" vertical="center" wrapText="1"/>
    </xf>
    <xf numFmtId="0" fontId="0" fillId="0" borderId="0" xfId="0" applyAlignment="1"/>
    <xf numFmtId="10" fontId="0" fillId="0" borderId="10" xfId="0" applyNumberFormat="1" applyBorder="1" applyAlignment="1">
      <alignment wrapText="1"/>
    </xf>
    <xf numFmtId="10" fontId="0" fillId="0" borderId="6" xfId="0" applyNumberFormat="1" applyBorder="1" applyAlignment="1">
      <alignment wrapText="1"/>
    </xf>
    <xf numFmtId="10" fontId="0" fillId="0" borderId="6" xfId="0" applyNumberFormat="1" applyFill="1" applyBorder="1" applyAlignment="1">
      <alignment wrapText="1"/>
    </xf>
    <xf numFmtId="10" fontId="0" fillId="2" borderId="6" xfId="0" applyNumberFormat="1" applyFill="1" applyBorder="1" applyAlignment="1">
      <alignment wrapText="1"/>
    </xf>
    <xf numFmtId="2" fontId="0" fillId="0" borderId="55" xfId="0" applyNumberFormat="1" applyBorder="1"/>
    <xf numFmtId="2" fontId="0" fillId="0" borderId="56" xfId="0" applyNumberFormat="1" applyBorder="1"/>
    <xf numFmtId="2" fontId="0" fillId="0" borderId="59" xfId="0" applyNumberFormat="1" applyBorder="1"/>
    <xf numFmtId="2" fontId="0" fillId="0" borderId="60" xfId="0" applyNumberFormat="1" applyBorder="1"/>
    <xf numFmtId="164" fontId="0" fillId="0" borderId="30" xfId="0" applyNumberFormat="1" applyBorder="1" applyAlignment="1">
      <alignment wrapText="1"/>
    </xf>
    <xf numFmtId="164" fontId="0" fillId="0" borderId="38" xfId="0" applyNumberFormat="1" applyBorder="1" applyAlignment="1">
      <alignment wrapText="1"/>
    </xf>
    <xf numFmtId="0" fontId="0" fillId="0" borderId="51" xfId="0" applyFont="1" applyBorder="1" applyAlignment="1">
      <alignment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 wrapText="1"/>
    </xf>
    <xf numFmtId="10" fontId="0" fillId="0" borderId="35" xfId="0" applyNumberFormat="1" applyBorder="1"/>
    <xf numFmtId="0" fontId="0" fillId="0" borderId="9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10" fontId="0" fillId="0" borderId="17" xfId="0" applyNumberFormat="1" applyBorder="1"/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64" fontId="0" fillId="0" borderId="30" xfId="0" applyNumberFormat="1" applyBorder="1"/>
    <xf numFmtId="0" fontId="0" fillId="0" borderId="41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164" fontId="0" fillId="0" borderId="39" xfId="0" applyNumberFormat="1" applyBorder="1"/>
    <xf numFmtId="0" fontId="0" fillId="0" borderId="62" xfId="0" applyBorder="1" applyAlignment="1">
      <alignment horizontal="center" vertical="center"/>
    </xf>
    <xf numFmtId="0" fontId="10" fillId="2" borderId="46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2" fontId="0" fillId="0" borderId="29" xfId="0" applyNumberFormat="1" applyBorder="1"/>
    <xf numFmtId="0" fontId="0" fillId="2" borderId="17" xfId="0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164" fontId="0" fillId="0" borderId="11" xfId="0" applyNumberFormat="1" applyBorder="1"/>
    <xf numFmtId="0" fontId="0" fillId="0" borderId="46" xfId="0" applyFont="1" applyFill="1" applyBorder="1" applyAlignment="1">
      <alignment horizontal="left" vertical="center" wrapText="1"/>
    </xf>
    <xf numFmtId="0" fontId="0" fillId="2" borderId="63" xfId="0" applyFont="1" applyFill="1" applyBorder="1" applyAlignment="1">
      <alignment horizontal="left" vertical="center" wrapText="1"/>
    </xf>
    <xf numFmtId="0" fontId="0" fillId="0" borderId="64" xfId="0" applyBorder="1" applyAlignment="1">
      <alignment horizontal="left" vertical="center" wrapText="1"/>
    </xf>
    <xf numFmtId="0" fontId="0" fillId="0" borderId="48" xfId="0" applyFont="1" applyFill="1" applyBorder="1" applyAlignment="1">
      <alignment horizontal="left" vertical="center" wrapText="1"/>
    </xf>
    <xf numFmtId="0" fontId="0" fillId="0" borderId="47" xfId="0" applyFont="1" applyFill="1" applyBorder="1" applyAlignment="1">
      <alignment horizontal="left" vertical="center" wrapText="1"/>
    </xf>
    <xf numFmtId="0" fontId="0" fillId="2" borderId="54" xfId="0" applyFont="1" applyFill="1" applyBorder="1" applyAlignment="1">
      <alignment horizontal="center" vertical="center" wrapText="1"/>
    </xf>
    <xf numFmtId="10" fontId="0" fillId="0" borderId="8" xfId="0" applyNumberFormat="1" applyBorder="1"/>
    <xf numFmtId="10" fontId="0" fillId="0" borderId="5" xfId="0" applyNumberFormat="1" applyBorder="1"/>
    <xf numFmtId="10" fontId="0" fillId="0" borderId="65" xfId="0" applyNumberFormat="1" applyBorder="1"/>
    <xf numFmtId="10" fontId="0" fillId="0" borderId="53" xfId="0" applyNumberFormat="1" applyBorder="1"/>
    <xf numFmtId="164" fontId="0" fillId="0" borderId="33" xfId="0" applyNumberFormat="1" applyBorder="1"/>
    <xf numFmtId="164" fontId="0" fillId="0" borderId="31" xfId="0" applyNumberFormat="1" applyBorder="1"/>
    <xf numFmtId="2" fontId="0" fillId="0" borderId="52" xfId="0" applyNumberFormat="1" applyBorder="1"/>
    <xf numFmtId="2" fontId="0" fillId="0" borderId="64" xfId="0" applyNumberFormat="1" applyBorder="1"/>
    <xf numFmtId="2" fontId="0" fillId="0" borderId="25" xfId="0" applyNumberFormat="1" applyBorder="1"/>
    <xf numFmtId="0" fontId="10" fillId="2" borderId="62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0" fillId="0" borderId="47" xfId="0" applyFont="1" applyBorder="1" applyAlignment="1">
      <alignment horizontal="left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10" fontId="0" fillId="0" borderId="21" xfId="0" applyNumberFormat="1" applyBorder="1"/>
    <xf numFmtId="10" fontId="0" fillId="0" borderId="0" xfId="0" applyNumberFormat="1" applyBorder="1"/>
    <xf numFmtId="10" fontId="0" fillId="0" borderId="22" xfId="0" applyNumberFormat="1" applyBorder="1"/>
    <xf numFmtId="10" fontId="0" fillId="0" borderId="13" xfId="0" applyNumberFormat="1" applyBorder="1"/>
    <xf numFmtId="10" fontId="0" fillId="0" borderId="26" xfId="0" applyNumberFormat="1" applyBorder="1"/>
    <xf numFmtId="0" fontId="0" fillId="0" borderId="20" xfId="0" applyFont="1" applyFill="1" applyBorder="1" applyAlignment="1">
      <alignment horizontal="center" vertical="center" wrapText="1"/>
    </xf>
    <xf numFmtId="2" fontId="0" fillId="0" borderId="63" xfId="0" applyNumberFormat="1" applyBorder="1"/>
    <xf numFmtId="0" fontId="10" fillId="2" borderId="47" xfId="0" applyFont="1" applyFill="1" applyBorder="1" applyAlignment="1">
      <alignment horizontal="center" vertical="center" wrapText="1"/>
    </xf>
    <xf numFmtId="164" fontId="0" fillId="0" borderId="40" xfId="0" applyNumberFormat="1" applyBorder="1"/>
    <xf numFmtId="164" fontId="0" fillId="0" borderId="32" xfId="0" applyNumberFormat="1" applyBorder="1"/>
    <xf numFmtId="0" fontId="0" fillId="0" borderId="47" xfId="0" applyFont="1" applyBorder="1" applyAlignment="1">
      <alignment horizontal="center" vertical="center"/>
    </xf>
    <xf numFmtId="10" fontId="0" fillId="2" borderId="6" xfId="0" applyNumberFormat="1" applyFill="1" applyBorder="1"/>
    <xf numFmtId="2" fontId="0" fillId="2" borderId="55" xfId="0" applyNumberFormat="1" applyFill="1" applyBorder="1"/>
    <xf numFmtId="164" fontId="0" fillId="2" borderId="31" xfId="0" applyNumberFormat="1" applyFill="1" applyBorder="1"/>
    <xf numFmtId="0" fontId="10" fillId="2" borderId="63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165" fontId="0" fillId="0" borderId="6" xfId="0" applyNumberFormat="1" applyBorder="1"/>
    <xf numFmtId="165" fontId="0" fillId="0" borderId="18" xfId="0" applyNumberFormat="1" applyBorder="1"/>
    <xf numFmtId="2" fontId="0" fillId="0" borderId="66" xfId="0" applyNumberFormat="1" applyBorder="1"/>
    <xf numFmtId="0" fontId="0" fillId="0" borderId="1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52" xfId="0" applyFont="1" applyBorder="1" applyAlignment="1">
      <alignment horizontal="left" vertical="center" wrapText="1"/>
    </xf>
    <xf numFmtId="0" fontId="0" fillId="0" borderId="47" xfId="0" applyFill="1" applyBorder="1" applyAlignment="1">
      <alignment horizontal="left" vertical="center" wrapText="1"/>
    </xf>
    <xf numFmtId="0" fontId="0" fillId="0" borderId="48" xfId="0" applyFont="1" applyBorder="1" applyAlignment="1">
      <alignment horizontal="left" vertical="center" wrapText="1"/>
    </xf>
    <xf numFmtId="0" fontId="0" fillId="0" borderId="50" xfId="0" applyFont="1" applyFill="1" applyBorder="1" applyAlignment="1">
      <alignment horizontal="left" vertical="center" wrapText="1"/>
    </xf>
    <xf numFmtId="0" fontId="0" fillId="0" borderId="46" xfId="0" applyFont="1" applyBorder="1" applyAlignment="1">
      <alignment horizontal="left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56" xfId="0" applyFont="1" applyBorder="1" applyAlignment="1">
      <alignment horizontal="left" vertical="center" wrapText="1"/>
    </xf>
    <xf numFmtId="3" fontId="0" fillId="0" borderId="41" xfId="0" applyNumberFormat="1" applyFont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0" xfId="0" applyFont="1" applyBorder="1" applyAlignment="1">
      <alignment horizontal="left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3" fontId="0" fillId="0" borderId="23" xfId="0" applyNumberFormat="1" applyFont="1" applyBorder="1" applyAlignment="1">
      <alignment horizontal="center" vertical="center" wrapText="1"/>
    </xf>
    <xf numFmtId="0" fontId="0" fillId="0" borderId="66" xfId="0" applyFont="1" applyBorder="1" applyAlignment="1">
      <alignment horizontal="left" vertical="center" wrapText="1"/>
    </xf>
    <xf numFmtId="0" fontId="0" fillId="0" borderId="56" xfId="0" applyFont="1" applyFill="1" applyBorder="1" applyAlignment="1">
      <alignment horizontal="left" vertical="center"/>
    </xf>
    <xf numFmtId="0" fontId="0" fillId="0" borderId="57" xfId="0" applyFont="1" applyBorder="1" applyAlignment="1">
      <alignment horizontal="left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left" vertical="center" wrapText="1"/>
    </xf>
    <xf numFmtId="164" fontId="0" fillId="2" borderId="39" xfId="0" applyNumberFormat="1" applyFill="1" applyBorder="1"/>
    <xf numFmtId="2" fontId="0" fillId="2" borderId="25" xfId="0" applyNumberFormat="1" applyFill="1" applyBorder="1"/>
    <xf numFmtId="2" fontId="0" fillId="2" borderId="48" xfId="0" applyNumberFormat="1" applyFill="1" applyBorder="1"/>
    <xf numFmtId="2" fontId="0" fillId="2" borderId="64" xfId="0" applyNumberFormat="1" applyFill="1" applyBorder="1"/>
    <xf numFmtId="2" fontId="0" fillId="2" borderId="46" xfId="0" applyNumberFormat="1" applyFill="1" applyBorder="1"/>
    <xf numFmtId="2" fontId="0" fillId="2" borderId="47" xfId="0" applyNumberFormat="1" applyFill="1" applyBorder="1"/>
    <xf numFmtId="2" fontId="0" fillId="2" borderId="29" xfId="0" applyNumberFormat="1" applyFill="1" applyBorder="1"/>
    <xf numFmtId="2" fontId="0" fillId="2" borderId="51" xfId="0" applyNumberFormat="1" applyFill="1" applyBorder="1"/>
    <xf numFmtId="0" fontId="0" fillId="0" borderId="53" xfId="0" applyFill="1" applyBorder="1" applyAlignment="1">
      <alignment horizontal="center" vertical="center" wrapText="1"/>
    </xf>
    <xf numFmtId="164" fontId="0" fillId="2" borderId="5" xfId="0" applyNumberFormat="1" applyFill="1" applyBorder="1"/>
    <xf numFmtId="3" fontId="0" fillId="0" borderId="34" xfId="0" applyNumberFormat="1" applyFont="1" applyBorder="1" applyAlignment="1">
      <alignment horizontal="center" vertical="center" wrapText="1"/>
    </xf>
    <xf numFmtId="2" fontId="0" fillId="2" borderId="50" xfId="0" applyNumberFormat="1" applyFill="1" applyBorder="1"/>
    <xf numFmtId="2" fontId="0" fillId="2" borderId="63" xfId="0" applyNumberFormat="1" applyFill="1" applyBorder="1"/>
    <xf numFmtId="0" fontId="0" fillId="0" borderId="41" xfId="0" applyFont="1" applyFill="1" applyBorder="1" applyAlignment="1">
      <alignment horizontal="center" vertical="center" wrapText="1"/>
    </xf>
    <xf numFmtId="0" fontId="0" fillId="0" borderId="18" xfId="0" applyFill="1" applyBorder="1"/>
    <xf numFmtId="2" fontId="0" fillId="0" borderId="2" xfId="0" applyNumberFormat="1" applyBorder="1"/>
    <xf numFmtId="2" fontId="0" fillId="0" borderId="53" xfId="0" applyNumberFormat="1" applyBorder="1"/>
    <xf numFmtId="0" fontId="0" fillId="0" borderId="47" xfId="0" applyFont="1" applyFill="1" applyBorder="1" applyAlignment="1">
      <alignment vertical="center" wrapText="1"/>
    </xf>
    <xf numFmtId="44" fontId="0" fillId="0" borderId="2" xfId="1" applyFont="1" applyFill="1" applyBorder="1" applyAlignment="1">
      <alignment horizontal="center" vertical="center" wrapText="1"/>
    </xf>
    <xf numFmtId="0" fontId="0" fillId="0" borderId="47" xfId="0" applyFont="1" applyFill="1" applyBorder="1" applyAlignment="1">
      <alignment horizontal="justify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0" fontId="0" fillId="0" borderId="6" xfId="0" applyNumberFormat="1" applyFill="1" applyBorder="1"/>
    <xf numFmtId="0" fontId="0" fillId="0" borderId="12" xfId="0" applyBorder="1" applyAlignment="1">
      <alignment horizontal="center" vertical="center" wrapText="1"/>
    </xf>
    <xf numFmtId="0" fontId="0" fillId="0" borderId="47" xfId="0" applyFont="1" applyBorder="1" applyAlignment="1">
      <alignment vertical="center" wrapText="1"/>
    </xf>
    <xf numFmtId="0" fontId="0" fillId="0" borderId="50" xfId="0" applyFont="1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2" fontId="8" fillId="2" borderId="46" xfId="0" applyNumberFormat="1" applyFont="1" applyFill="1" applyBorder="1"/>
    <xf numFmtId="2" fontId="8" fillId="2" borderId="47" xfId="0" applyNumberFormat="1" applyFont="1" applyFill="1" applyBorder="1"/>
    <xf numFmtId="2" fontId="8" fillId="2" borderId="48" xfId="0" applyNumberFormat="1" applyFont="1" applyFill="1" applyBorder="1"/>
    <xf numFmtId="164" fontId="8" fillId="2" borderId="5" xfId="0" applyNumberFormat="1" applyFont="1" applyFill="1" applyBorder="1"/>
    <xf numFmtId="164" fontId="8" fillId="2" borderId="41" xfId="0" applyNumberFormat="1" applyFont="1" applyFill="1" applyBorder="1"/>
    <xf numFmtId="0" fontId="0" fillId="0" borderId="18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0" fillId="2" borderId="47" xfId="0" applyFont="1" applyFill="1" applyBorder="1" applyAlignment="1">
      <alignment horizontal="left" vertical="center" wrapText="1"/>
    </xf>
    <xf numFmtId="0" fontId="0" fillId="2" borderId="48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center" vertical="center" wrapText="1"/>
    </xf>
    <xf numFmtId="4" fontId="0" fillId="0" borderId="46" xfId="0" applyNumberFormat="1" applyBorder="1"/>
    <xf numFmtId="4" fontId="0" fillId="0" borderId="50" xfId="0" applyNumberFormat="1" applyBorder="1"/>
    <xf numFmtId="4" fontId="0" fillId="0" borderId="51" xfId="0" applyNumberFormat="1" applyBorder="1"/>
    <xf numFmtId="0" fontId="0" fillId="0" borderId="47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46" xfId="0" applyFont="1" applyFill="1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2" borderId="47" xfId="0" applyFill="1" applyBorder="1" applyAlignment="1">
      <alignment horizontal="left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63" xfId="0" applyFont="1" applyBorder="1" applyAlignment="1">
      <alignment vertical="center" wrapText="1"/>
    </xf>
    <xf numFmtId="0" fontId="0" fillId="0" borderId="46" xfId="0" applyFont="1" applyFill="1" applyBorder="1" applyAlignment="1">
      <alignment vertical="center" wrapText="1"/>
    </xf>
    <xf numFmtId="0" fontId="0" fillId="0" borderId="50" xfId="0" applyFont="1" applyFill="1" applyBorder="1" applyAlignment="1">
      <alignment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vertical="center" wrapText="1"/>
    </xf>
    <xf numFmtId="0" fontId="0" fillId="0" borderId="46" xfId="0" applyFill="1" applyBorder="1" applyAlignment="1">
      <alignment horizontal="left" vertical="center" wrapText="1"/>
    </xf>
    <xf numFmtId="0" fontId="0" fillId="0" borderId="64" xfId="0" applyFont="1" applyBorder="1" applyAlignment="1">
      <alignment horizontal="left" vertical="center" wrapText="1"/>
    </xf>
    <xf numFmtId="0" fontId="0" fillId="0" borderId="64" xfId="0" applyFont="1" applyFill="1" applyBorder="1" applyAlignment="1">
      <alignment horizontal="left" vertical="center" wrapText="1"/>
    </xf>
    <xf numFmtId="0" fontId="0" fillId="0" borderId="34" xfId="0" applyFill="1" applyBorder="1"/>
    <xf numFmtId="165" fontId="0" fillId="0" borderId="34" xfId="0" applyNumberFormat="1" applyBorder="1"/>
    <xf numFmtId="0" fontId="0" fillId="0" borderId="64" xfId="0" applyFont="1" applyFill="1" applyBorder="1" applyAlignment="1">
      <alignment vertical="center" wrapText="1"/>
    </xf>
    <xf numFmtId="0" fontId="0" fillId="2" borderId="41" xfId="0" applyFont="1" applyFill="1" applyBorder="1" applyAlignment="1">
      <alignment horizontal="center" vertical="center" wrapText="1"/>
    </xf>
    <xf numFmtId="10" fontId="0" fillId="0" borderId="41" xfId="0" applyNumberFormat="1" applyBorder="1"/>
    <xf numFmtId="0" fontId="0" fillId="2" borderId="34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64" xfId="0" applyFont="1" applyFill="1" applyBorder="1" applyAlignment="1">
      <alignment horizontal="left" vertical="center" wrapText="1"/>
    </xf>
    <xf numFmtId="0" fontId="8" fillId="0" borderId="53" xfId="0" applyFont="1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8" fillId="0" borderId="47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34" xfId="0" applyBorder="1" applyAlignment="1">
      <alignment horizontal="center" vertical="center" wrapText="1"/>
    </xf>
    <xf numFmtId="3" fontId="0" fillId="0" borderId="34" xfId="0" applyNumberFormat="1" applyFont="1" applyFill="1" applyBorder="1" applyAlignment="1">
      <alignment horizontal="center" vertical="center" wrapText="1"/>
    </xf>
    <xf numFmtId="10" fontId="0" fillId="0" borderId="34" xfId="0" applyNumberFormat="1" applyBorder="1" applyAlignment="1">
      <alignment wrapText="1"/>
    </xf>
    <xf numFmtId="0" fontId="10" fillId="2" borderId="48" xfId="0" applyFont="1" applyFill="1" applyBorder="1" applyAlignment="1">
      <alignment horizontal="center" vertical="center" wrapText="1"/>
    </xf>
    <xf numFmtId="0" fontId="0" fillId="0" borderId="63" xfId="0" applyFont="1" applyBorder="1" applyAlignment="1">
      <alignment horizontal="left" vertical="center" wrapText="1"/>
    </xf>
    <xf numFmtId="0" fontId="0" fillId="0" borderId="64" xfId="0" applyFont="1" applyBorder="1" applyAlignment="1">
      <alignment vertical="center" wrapText="1"/>
    </xf>
    <xf numFmtId="0" fontId="0" fillId="0" borderId="47" xfId="0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0" fillId="2" borderId="64" xfId="0" applyFont="1" applyFill="1" applyBorder="1" applyAlignment="1">
      <alignment horizontal="left" vertical="center" wrapText="1"/>
    </xf>
    <xf numFmtId="3" fontId="0" fillId="0" borderId="18" xfId="0" applyNumberFormat="1" applyFont="1" applyFill="1" applyBorder="1" applyAlignment="1">
      <alignment horizontal="center" vertical="center" wrapText="1"/>
    </xf>
    <xf numFmtId="10" fontId="0" fillId="0" borderId="18" xfId="0" applyNumberFormat="1" applyBorder="1" applyAlignment="1">
      <alignment wrapText="1"/>
    </xf>
    <xf numFmtId="164" fontId="0" fillId="0" borderId="31" xfId="0" applyNumberFormat="1" applyBorder="1" applyAlignment="1">
      <alignment wrapText="1"/>
    </xf>
    <xf numFmtId="164" fontId="0" fillId="0" borderId="39" xfId="0" applyNumberFormat="1" applyBorder="1" applyAlignment="1">
      <alignment wrapText="1"/>
    </xf>
    <xf numFmtId="3" fontId="0" fillId="2" borderId="18" xfId="0" applyNumberFormat="1" applyFont="1" applyFill="1" applyBorder="1" applyAlignment="1">
      <alignment horizontal="center" vertical="center" wrapText="1"/>
    </xf>
    <xf numFmtId="0" fontId="0" fillId="0" borderId="52" xfId="0" applyFont="1" applyBorder="1" applyAlignment="1">
      <alignment vertical="center" wrapText="1"/>
    </xf>
    <xf numFmtId="0" fontId="0" fillId="0" borderId="68" xfId="0" applyFill="1" applyBorder="1" applyAlignment="1">
      <alignment horizontal="center" vertical="center" wrapText="1"/>
    </xf>
    <xf numFmtId="3" fontId="0" fillId="0" borderId="20" xfId="0" applyNumberFormat="1" applyFont="1" applyBorder="1" applyAlignment="1">
      <alignment horizontal="center" vertical="center" wrapText="1"/>
    </xf>
    <xf numFmtId="10" fontId="0" fillId="0" borderId="20" xfId="0" applyNumberFormat="1" applyBorder="1"/>
    <xf numFmtId="0" fontId="8" fillId="2" borderId="47" xfId="0" applyFont="1" applyFill="1" applyBorder="1" applyAlignment="1">
      <alignment vertical="center" wrapText="1"/>
    </xf>
    <xf numFmtId="0" fontId="10" fillId="2" borderId="64" xfId="0" applyFont="1" applyFill="1" applyBorder="1" applyAlignment="1">
      <alignment horizontal="center" vertical="center" wrapText="1"/>
    </xf>
    <xf numFmtId="3" fontId="0" fillId="0" borderId="17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66" xfId="0" applyFont="1" applyFill="1" applyBorder="1" applyAlignment="1">
      <alignment horizontal="left" vertical="center"/>
    </xf>
    <xf numFmtId="0" fontId="0" fillId="0" borderId="48" xfId="0" applyFont="1" applyFill="1" applyBorder="1" applyAlignment="1">
      <alignment vertical="center" wrapText="1"/>
    </xf>
    <xf numFmtId="0" fontId="0" fillId="0" borderId="64" xfId="0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7" xfId="0" applyFont="1" applyBorder="1" applyAlignment="1">
      <alignment vertical="center" wrapText="1"/>
    </xf>
    <xf numFmtId="0" fontId="0" fillId="0" borderId="44" xfId="0" applyFont="1" applyBorder="1" applyAlignment="1">
      <alignment horizontal="left" vertical="center" wrapText="1"/>
    </xf>
    <xf numFmtId="3" fontId="0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64" xfId="0" applyFill="1" applyBorder="1" applyAlignment="1">
      <alignment horizontal="left" vertical="center" wrapText="1"/>
    </xf>
    <xf numFmtId="0" fontId="0" fillId="0" borderId="50" xfId="0" applyFill="1" applyBorder="1" applyAlignment="1">
      <alignment horizontal="left" vertical="center" wrapText="1"/>
    </xf>
    <xf numFmtId="0" fontId="0" fillId="0" borderId="67" xfId="0" applyFont="1" applyBorder="1" applyAlignment="1">
      <alignment vertical="center" wrapText="1"/>
    </xf>
    <xf numFmtId="2" fontId="0" fillId="0" borderId="57" xfId="0" applyNumberFormat="1" applyBorder="1"/>
    <xf numFmtId="0" fontId="0" fillId="0" borderId="4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wrapText="1"/>
    </xf>
    <xf numFmtId="10" fontId="0" fillId="0" borderId="2" xfId="0" applyNumberFormat="1" applyBorder="1"/>
    <xf numFmtId="0" fontId="0" fillId="0" borderId="48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3" fontId="0" fillId="2" borderId="5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0" fillId="2" borderId="0" xfId="0" applyNumberFormat="1" applyFill="1" applyAlignment="1">
      <alignment horizontal="left" vertical="top"/>
    </xf>
    <xf numFmtId="49" fontId="2" fillId="2" borderId="0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left" wrapText="1"/>
    </xf>
    <xf numFmtId="0" fontId="15" fillId="0" borderId="47" xfId="0" applyFont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 wrapText="1"/>
    </xf>
    <xf numFmtId="3" fontId="0" fillId="0" borderId="47" xfId="0" applyNumberFormat="1" applyFont="1" applyBorder="1" applyAlignment="1">
      <alignment horizontal="center" vertical="center" wrapText="1"/>
    </xf>
    <xf numFmtId="3" fontId="15" fillId="0" borderId="47" xfId="0" applyNumberFormat="1" applyFont="1" applyBorder="1" applyAlignment="1">
      <alignment horizontal="center" vertical="center" wrapText="1"/>
    </xf>
    <xf numFmtId="3" fontId="15" fillId="2" borderId="47" xfId="0" applyNumberFormat="1" applyFont="1" applyFill="1" applyBorder="1" applyAlignment="1">
      <alignment horizontal="center" vertical="center" wrapText="1"/>
    </xf>
    <xf numFmtId="3" fontId="0" fillId="2" borderId="47" xfId="0" applyNumberFormat="1" applyFont="1" applyFill="1" applyBorder="1" applyAlignment="1">
      <alignment horizontal="center" vertical="center" wrapText="1"/>
    </xf>
    <xf numFmtId="0" fontId="0" fillId="2" borderId="47" xfId="0" applyFont="1" applyFill="1" applyBorder="1" applyAlignment="1">
      <alignment horizontal="center" vertical="center" wrapText="1"/>
    </xf>
    <xf numFmtId="3" fontId="0" fillId="0" borderId="64" xfId="0" applyNumberFormat="1" applyFont="1" applyBorder="1" applyAlignment="1">
      <alignment horizontal="center" vertical="center" wrapText="1"/>
    </xf>
    <xf numFmtId="3" fontId="0" fillId="0" borderId="48" xfId="0" applyNumberFormat="1" applyFont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0" fillId="2" borderId="50" xfId="0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3" fontId="0" fillId="2" borderId="64" xfId="0" applyNumberFormat="1" applyFont="1" applyFill="1" applyBorder="1" applyAlignment="1">
      <alignment horizontal="center" vertical="center" wrapText="1"/>
    </xf>
    <xf numFmtId="0" fontId="0" fillId="2" borderId="64" xfId="0" applyFont="1" applyFill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3" fontId="0" fillId="0" borderId="52" xfId="0" applyNumberFormat="1" applyFont="1" applyBorder="1" applyAlignment="1">
      <alignment horizontal="center" vertical="center" wrapText="1"/>
    </xf>
    <xf numFmtId="0" fontId="0" fillId="0" borderId="63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0" fillId="0" borderId="64" xfId="0" applyFont="1" applyBorder="1" applyAlignment="1">
      <alignment horizontal="center" vertical="center" wrapText="1"/>
    </xf>
    <xf numFmtId="3" fontId="0" fillId="0" borderId="50" xfId="0" applyNumberFormat="1" applyFont="1" applyBorder="1" applyAlignment="1">
      <alignment horizontal="center" vertical="center" wrapText="1"/>
    </xf>
    <xf numFmtId="3" fontId="0" fillId="0" borderId="63" xfId="0" applyNumberFormat="1" applyFont="1" applyBorder="1" applyAlignment="1">
      <alignment horizontal="center" vertical="center" wrapText="1"/>
    </xf>
    <xf numFmtId="0" fontId="0" fillId="2" borderId="48" xfId="0" applyFont="1" applyFill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3" fontId="0" fillId="0" borderId="46" xfId="0" applyNumberFormat="1" applyFont="1" applyBorder="1" applyAlignment="1">
      <alignment horizontal="center" vertical="center" wrapText="1"/>
    </xf>
    <xf numFmtId="0" fontId="0" fillId="2" borderId="52" xfId="0" applyFont="1" applyFill="1" applyBorder="1" applyAlignment="1">
      <alignment horizontal="center" vertical="center" wrapText="1"/>
    </xf>
    <xf numFmtId="0" fontId="0" fillId="0" borderId="46" xfId="0" applyFont="1" applyFill="1" applyBorder="1" applyAlignment="1">
      <alignment horizontal="center" vertical="center" wrapText="1"/>
    </xf>
    <xf numFmtId="0" fontId="0" fillId="0" borderId="47" xfId="0" applyFont="1" applyFill="1" applyBorder="1" applyAlignment="1">
      <alignment horizontal="center" vertical="center" wrapText="1"/>
    </xf>
    <xf numFmtId="0" fontId="0" fillId="0" borderId="50" xfId="0" applyFont="1" applyFill="1" applyBorder="1" applyAlignment="1">
      <alignment horizontal="center" vertical="center" wrapText="1"/>
    </xf>
    <xf numFmtId="3" fontId="0" fillId="0" borderId="47" xfId="0" applyNumberFormat="1" applyFont="1" applyFill="1" applyBorder="1" applyAlignment="1">
      <alignment horizontal="center" vertical="center" wrapText="1"/>
    </xf>
    <xf numFmtId="0" fontId="0" fillId="0" borderId="64" xfId="0" applyFont="1" applyFill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0" fillId="0" borderId="48" xfId="0" applyFont="1" applyFill="1" applyBorder="1" applyAlignment="1">
      <alignment horizontal="center" vertical="center" wrapText="1"/>
    </xf>
    <xf numFmtId="0" fontId="0" fillId="0" borderId="45" xfId="0" applyFont="1" applyBorder="1" applyAlignment="1">
      <alignment vertical="center" wrapText="1"/>
    </xf>
    <xf numFmtId="0" fontId="0" fillId="0" borderId="69" xfId="0" applyBorder="1" applyAlignment="1">
      <alignment horizontal="center" vertical="center" wrapText="1"/>
    </xf>
    <xf numFmtId="0" fontId="0" fillId="0" borderId="67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3" fontId="8" fillId="0" borderId="18" xfId="0" applyNumberFormat="1" applyFont="1" applyBorder="1" applyAlignment="1">
      <alignment horizontal="center" vertical="center" wrapText="1"/>
    </xf>
    <xf numFmtId="3" fontId="8" fillId="0" borderId="34" xfId="0" applyNumberFormat="1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64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center" vertical="center" wrapText="1"/>
    </xf>
    <xf numFmtId="3" fontId="8" fillId="2" borderId="18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left" vertical="center" wrapText="1"/>
    </xf>
    <xf numFmtId="3" fontId="0" fillId="0" borderId="0" xfId="0" applyNumberFormat="1"/>
    <xf numFmtId="4" fontId="0" fillId="0" borderId="0" xfId="0" applyNumberFormat="1"/>
    <xf numFmtId="0" fontId="2" fillId="3" borderId="27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4" fontId="2" fillId="3" borderId="27" xfId="0" applyNumberFormat="1" applyFont="1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 wrapText="1"/>
    </xf>
    <xf numFmtId="0" fontId="0" fillId="3" borderId="27" xfId="0" applyFill="1" applyBorder="1"/>
    <xf numFmtId="0" fontId="0" fillId="3" borderId="27" xfId="0" applyFont="1" applyFill="1" applyBorder="1" applyAlignment="1">
      <alignment horizontal="left" vertical="center" wrapText="1"/>
    </xf>
    <xf numFmtId="4" fontId="11" fillId="3" borderId="27" xfId="0" applyNumberFormat="1" applyFont="1" applyFill="1" applyBorder="1" applyAlignment="1">
      <alignment horizontal="center" vertical="center" wrapText="1"/>
    </xf>
    <xf numFmtId="0" fontId="0" fillId="3" borderId="24" xfId="0" applyFill="1" applyBorder="1"/>
    <xf numFmtId="4" fontId="11" fillId="3" borderId="49" xfId="0" applyNumberFormat="1" applyFont="1" applyFill="1" applyBorder="1" applyAlignment="1">
      <alignment horizontal="center"/>
    </xf>
    <xf numFmtId="4" fontId="11" fillId="3" borderId="27" xfId="0" applyNumberFormat="1" applyFont="1" applyFill="1" applyBorder="1" applyAlignment="1">
      <alignment horizontal="center"/>
    </xf>
    <xf numFmtId="0" fontId="0" fillId="3" borderId="61" xfId="0" applyFill="1" applyBorder="1" applyAlignment="1">
      <alignment horizontal="center" vertical="center"/>
    </xf>
    <xf numFmtId="4" fontId="11" fillId="3" borderId="24" xfId="0" applyNumberFormat="1" applyFont="1" applyFill="1" applyBorder="1" applyAlignment="1">
      <alignment horizontal="center"/>
    </xf>
    <xf numFmtId="0" fontId="2" fillId="3" borderId="49" xfId="0" applyFont="1" applyFill="1" applyBorder="1" applyAlignment="1">
      <alignment horizontal="center" vertical="center" wrapText="1"/>
    </xf>
    <xf numFmtId="0" fontId="0" fillId="3" borderId="51" xfId="0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/>
    </xf>
    <xf numFmtId="0" fontId="0" fillId="3" borderId="51" xfId="0" applyFill="1" applyBorder="1"/>
    <xf numFmtId="0" fontId="0" fillId="3" borderId="49" xfId="0" applyFill="1" applyBorder="1"/>
    <xf numFmtId="0" fontId="0" fillId="3" borderId="16" xfId="0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/>
    </xf>
    <xf numFmtId="0" fontId="13" fillId="3" borderId="27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0" fontId="13" fillId="3" borderId="49" xfId="0" applyFont="1" applyFill="1" applyBorder="1" applyAlignment="1">
      <alignment horizontal="right"/>
    </xf>
    <xf numFmtId="4" fontId="14" fillId="3" borderId="27" xfId="0" applyNumberFormat="1" applyFont="1" applyFill="1" applyBorder="1" applyAlignment="1">
      <alignment horizontal="center" vertical="center" wrapText="1"/>
    </xf>
    <xf numFmtId="4" fontId="14" fillId="3" borderId="28" xfId="0" applyNumberFormat="1" applyFont="1" applyFill="1" applyBorder="1" applyAlignment="1">
      <alignment horizontal="center" vertical="center" wrapText="1"/>
    </xf>
    <xf numFmtId="0" fontId="0" fillId="3" borderId="49" xfId="0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/>
    </xf>
    <xf numFmtId="0" fontId="0" fillId="3" borderId="3" xfId="0" applyFill="1" applyBorder="1"/>
    <xf numFmtId="0" fontId="2" fillId="3" borderId="52" xfId="0" applyFont="1" applyFill="1" applyBorder="1" applyAlignment="1">
      <alignment horizontal="center" vertical="center" wrapText="1"/>
    </xf>
    <xf numFmtId="0" fontId="11" fillId="3" borderId="51" xfId="0" applyFont="1" applyFill="1" applyBorder="1" applyAlignment="1">
      <alignment horizontal="center"/>
    </xf>
    <xf numFmtId="4" fontId="11" fillId="3" borderId="51" xfId="0" applyNumberFormat="1" applyFont="1" applyFill="1" applyBorder="1" applyAlignment="1">
      <alignment horizontal="center"/>
    </xf>
    <xf numFmtId="0" fontId="0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2" fillId="3" borderId="51" xfId="0" applyFont="1" applyFill="1" applyBorder="1" applyAlignment="1">
      <alignment horizontal="center" vertical="center" wrapText="1"/>
    </xf>
    <xf numFmtId="4" fontId="11" fillId="3" borderId="60" xfId="0" applyNumberFormat="1" applyFont="1" applyFill="1" applyBorder="1" applyAlignment="1">
      <alignment horizontal="center"/>
    </xf>
    <xf numFmtId="0" fontId="0" fillId="3" borderId="61" xfId="0" applyFill="1" applyBorder="1"/>
    <xf numFmtId="0" fontId="0" fillId="3" borderId="7" xfId="0" applyFill="1" applyBorder="1"/>
    <xf numFmtId="4" fontId="11" fillId="3" borderId="61" xfId="0" applyNumberFormat="1" applyFont="1" applyFill="1" applyBorder="1" applyAlignment="1">
      <alignment horizontal="center"/>
    </xf>
    <xf numFmtId="4" fontId="11" fillId="3" borderId="3" xfId="0" applyNumberFormat="1" applyFont="1" applyFill="1" applyBorder="1" applyAlignment="1">
      <alignment horizontal="center"/>
    </xf>
    <xf numFmtId="0" fontId="0" fillId="0" borderId="29" xfId="0" applyFill="1" applyBorder="1" applyAlignment="1">
      <alignment horizontal="left" vertical="center" wrapText="1"/>
    </xf>
    <xf numFmtId="0" fontId="0" fillId="0" borderId="22" xfId="0" applyFont="1" applyBorder="1"/>
    <xf numFmtId="3" fontId="0" fillId="0" borderId="10" xfId="0" applyNumberFormat="1" applyFont="1" applyBorder="1"/>
    <xf numFmtId="0" fontId="0" fillId="0" borderId="10" xfId="0" applyFont="1" applyBorder="1"/>
    <xf numFmtId="10" fontId="0" fillId="0" borderId="10" xfId="0" applyNumberFormat="1" applyFont="1" applyBorder="1"/>
    <xf numFmtId="164" fontId="0" fillId="0" borderId="38" xfId="0" applyNumberFormat="1" applyFont="1" applyBorder="1"/>
    <xf numFmtId="2" fontId="0" fillId="0" borderId="55" xfId="0" applyNumberFormat="1" applyFont="1" applyBorder="1"/>
    <xf numFmtId="2" fontId="0" fillId="0" borderId="29" xfId="0" applyNumberFormat="1" applyFont="1" applyBorder="1"/>
    <xf numFmtId="3" fontId="0" fillId="0" borderId="46" xfId="0" applyNumberFormat="1" applyFont="1" applyBorder="1"/>
    <xf numFmtId="0" fontId="0" fillId="0" borderId="13" xfId="0" applyFont="1" applyBorder="1"/>
    <xf numFmtId="3" fontId="0" fillId="0" borderId="6" xfId="0" applyNumberFormat="1" applyFont="1" applyBorder="1"/>
    <xf numFmtId="0" fontId="0" fillId="0" borderId="6" xfId="0" applyFont="1" applyBorder="1"/>
    <xf numFmtId="10" fontId="0" fillId="0" borderId="6" xfId="0" applyNumberFormat="1" applyFont="1" applyBorder="1"/>
    <xf numFmtId="2" fontId="0" fillId="0" borderId="64" xfId="0" applyNumberFormat="1" applyFont="1" applyBorder="1"/>
    <xf numFmtId="3" fontId="0" fillId="0" borderId="47" xfId="0" applyNumberFormat="1" applyFont="1" applyBorder="1"/>
    <xf numFmtId="2" fontId="0" fillId="0" borderId="47" xfId="0" applyNumberFormat="1" applyFont="1" applyBorder="1"/>
    <xf numFmtId="0" fontId="0" fillId="0" borderId="26" xfId="0" applyFont="1" applyBorder="1"/>
    <xf numFmtId="3" fontId="0" fillId="0" borderId="18" xfId="0" applyNumberFormat="1" applyFont="1" applyBorder="1"/>
    <xf numFmtId="0" fontId="0" fillId="0" borderId="18" xfId="0" applyFont="1" applyBorder="1"/>
    <xf numFmtId="10" fontId="0" fillId="0" borderId="18" xfId="0" applyNumberFormat="1" applyFont="1" applyBorder="1"/>
    <xf numFmtId="164" fontId="0" fillId="0" borderId="40" xfId="0" applyNumberFormat="1" applyFont="1" applyBorder="1"/>
    <xf numFmtId="3" fontId="0" fillId="0" borderId="64" xfId="0" applyNumberFormat="1" applyFont="1" applyBorder="1"/>
    <xf numFmtId="0" fontId="8" fillId="0" borderId="50" xfId="0" applyFont="1" applyBorder="1" applyAlignment="1">
      <alignment horizontal="center" vertical="center" wrapText="1" shrinkToFit="1"/>
    </xf>
    <xf numFmtId="0" fontId="8" fillId="0" borderId="46" xfId="0" applyFont="1" applyBorder="1" applyAlignment="1">
      <alignment horizontal="justify" shrinkToFit="1"/>
    </xf>
    <xf numFmtId="0" fontId="8" fillId="0" borderId="47" xfId="0" applyFont="1" applyBorder="1" applyAlignment="1">
      <alignment horizontal="center" vertical="center" wrapText="1" shrinkToFit="1"/>
    </xf>
    <xf numFmtId="0" fontId="8" fillId="0" borderId="47" xfId="0" applyFont="1" applyFill="1" applyBorder="1" applyAlignment="1">
      <alignment horizontal="justify" wrapText="1" shrinkToFit="1"/>
    </xf>
    <xf numFmtId="0" fontId="8" fillId="0" borderId="47" xfId="0" applyFont="1" applyBorder="1" applyAlignment="1">
      <alignment horizontal="justify" wrapText="1" shrinkToFit="1"/>
    </xf>
    <xf numFmtId="0" fontId="8" fillId="0" borderId="47" xfId="0" applyFont="1" applyFill="1" applyBorder="1" applyAlignment="1">
      <alignment horizontal="justify" wrapText="1"/>
    </xf>
    <xf numFmtId="0" fontId="8" fillId="0" borderId="64" xfId="0" applyFont="1" applyFill="1" applyBorder="1" applyAlignment="1">
      <alignment horizontal="justify" wrapText="1" shrinkToFit="1"/>
    </xf>
    <xf numFmtId="0" fontId="0" fillId="3" borderId="27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justify" wrapText="1"/>
    </xf>
    <xf numFmtId="0" fontId="8" fillId="0" borderId="29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justify" wrapText="1"/>
    </xf>
    <xf numFmtId="0" fontId="8" fillId="0" borderId="64" xfId="0" applyFont="1" applyBorder="1" applyAlignment="1">
      <alignment horizontal="center" vertical="center" wrapText="1" shrinkToFit="1"/>
    </xf>
    <xf numFmtId="0" fontId="8" fillId="0" borderId="63" xfId="0" applyFont="1" applyFill="1" applyBorder="1" applyAlignment="1">
      <alignment horizontal="justify" wrapText="1" shrinkToFit="1"/>
    </xf>
    <xf numFmtId="0" fontId="0" fillId="0" borderId="47" xfId="0" applyFont="1" applyBorder="1"/>
    <xf numFmtId="0" fontId="0" fillId="0" borderId="64" xfId="0" applyFont="1" applyBorder="1"/>
    <xf numFmtId="0" fontId="8" fillId="0" borderId="55" xfId="0" applyFont="1" applyBorder="1" applyAlignment="1">
      <alignment horizontal="justify" wrapText="1"/>
    </xf>
    <xf numFmtId="49" fontId="8" fillId="0" borderId="22" xfId="0" applyNumberFormat="1" applyFont="1" applyFill="1" applyBorder="1" applyAlignment="1">
      <alignment horizontal="center"/>
    </xf>
    <xf numFmtId="0" fontId="8" fillId="0" borderId="10" xfId="0" applyFont="1" applyBorder="1"/>
    <xf numFmtId="0" fontId="8" fillId="0" borderId="46" xfId="0" applyFont="1" applyBorder="1"/>
    <xf numFmtId="49" fontId="8" fillId="0" borderId="13" xfId="0" applyNumberFormat="1" applyFont="1" applyFill="1" applyBorder="1" applyAlignment="1">
      <alignment horizontal="center"/>
    </xf>
    <xf numFmtId="0" fontId="8" fillId="0" borderId="64" xfId="0" applyFont="1" applyBorder="1" applyAlignment="1">
      <alignment horizontal="justify" wrapText="1"/>
    </xf>
    <xf numFmtId="49" fontId="8" fillId="0" borderId="26" xfId="0" applyNumberFormat="1" applyFont="1" applyFill="1" applyBorder="1" applyAlignment="1">
      <alignment horizontal="center"/>
    </xf>
    <xf numFmtId="0" fontId="11" fillId="3" borderId="58" xfId="0" applyFont="1" applyFill="1" applyBorder="1" applyAlignment="1">
      <alignment horizontal="center"/>
    </xf>
    <xf numFmtId="0" fontId="0" fillId="0" borderId="50" xfId="0" applyBorder="1" applyAlignment="1">
      <alignment horizontal="left" vertical="center" wrapText="1"/>
    </xf>
    <xf numFmtId="165" fontId="0" fillId="0" borderId="10" xfId="0" applyNumberFormat="1" applyBorder="1"/>
    <xf numFmtId="2" fontId="0" fillId="0" borderId="6" xfId="0" applyNumberFormat="1" applyBorder="1"/>
    <xf numFmtId="0" fontId="0" fillId="0" borderId="4" xfId="0" applyFont="1" applyBorder="1" applyAlignment="1">
      <alignment horizontal="left" vertical="center" wrapText="1"/>
    </xf>
    <xf numFmtId="0" fontId="0" fillId="0" borderId="31" xfId="0" applyFont="1" applyBorder="1" applyAlignment="1">
      <alignment horizontal="center" vertical="center" wrapText="1"/>
    </xf>
    <xf numFmtId="2" fontId="0" fillId="0" borderId="13" xfId="0" applyNumberFormat="1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10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wrapText="1"/>
    </xf>
    <xf numFmtId="4" fontId="14" fillId="3" borderId="24" xfId="0" applyNumberFormat="1" applyFont="1" applyFill="1" applyBorder="1" applyAlignment="1">
      <alignment horizontal="center" vertical="center" wrapText="1"/>
    </xf>
    <xf numFmtId="2" fontId="0" fillId="0" borderId="5" xfId="0" applyNumberFormat="1" applyBorder="1"/>
    <xf numFmtId="2" fontId="0" fillId="2" borderId="52" xfId="0" applyNumberFormat="1" applyFill="1" applyBorder="1"/>
  </cellXfs>
  <cellStyles count="3">
    <cellStyle name="Currency" xfId="1" builtinId="4"/>
    <cellStyle name="Navadno 4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CCFF"/>
      <color rgb="FFCC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2"/>
  <sheetViews>
    <sheetView zoomScaleNormal="100" zoomScalePageLayoutView="125" workbookViewId="0">
      <selection activeCell="J2" sqref="J1:J1048576"/>
    </sheetView>
  </sheetViews>
  <sheetFormatPr baseColWidth="10" defaultColWidth="8.83203125" defaultRowHeight="15"/>
  <cols>
    <col min="1" max="1" width="3.6640625" customWidth="1"/>
    <col min="2" max="2" width="5.6640625" customWidth="1"/>
    <col min="3" max="3" width="38" customWidth="1"/>
    <col min="4" max="4" width="9.1640625" customWidth="1"/>
    <col min="5" max="5" width="17" customWidth="1"/>
    <col min="6" max="6" width="18.83203125" customWidth="1"/>
    <col min="7" max="7" width="12.6640625" customWidth="1"/>
    <col min="8" max="8" width="14.33203125" customWidth="1"/>
    <col min="9" max="9" width="21.83203125" customWidth="1"/>
    <col min="10" max="10" width="21.6640625" customWidth="1"/>
    <col min="11" max="11" width="17" customWidth="1"/>
    <col min="253" max="253" width="5.6640625" customWidth="1"/>
    <col min="254" max="254" width="8.83203125" customWidth="1"/>
    <col min="255" max="255" width="29.1640625" customWidth="1"/>
    <col min="256" max="256" width="9.1640625" customWidth="1"/>
    <col min="257" max="257" width="17" customWidth="1"/>
    <col min="258" max="258" width="15.33203125" customWidth="1"/>
    <col min="260" max="260" width="15.6640625" customWidth="1"/>
    <col min="261" max="261" width="20" customWidth="1"/>
    <col min="509" max="509" width="5.6640625" customWidth="1"/>
    <col min="510" max="510" width="8.83203125" customWidth="1"/>
    <col min="511" max="511" width="29.1640625" customWidth="1"/>
    <col min="512" max="512" width="9.1640625" customWidth="1"/>
    <col min="513" max="513" width="17" customWidth="1"/>
    <col min="514" max="514" width="15.33203125" customWidth="1"/>
    <col min="516" max="516" width="15.6640625" customWidth="1"/>
    <col min="517" max="517" width="20" customWidth="1"/>
    <col min="765" max="765" width="5.6640625" customWidth="1"/>
    <col min="766" max="766" width="8.83203125" customWidth="1"/>
    <col min="767" max="767" width="29.1640625" customWidth="1"/>
    <col min="768" max="768" width="9.1640625" customWidth="1"/>
    <col min="769" max="769" width="17" customWidth="1"/>
    <col min="770" max="770" width="15.33203125" customWidth="1"/>
    <col min="772" max="772" width="15.6640625" customWidth="1"/>
    <col min="773" max="773" width="20" customWidth="1"/>
    <col min="1021" max="1021" width="5.6640625" customWidth="1"/>
    <col min="1022" max="1022" width="8.83203125" customWidth="1"/>
    <col min="1023" max="1023" width="29.1640625" customWidth="1"/>
    <col min="1024" max="1024" width="9.1640625" customWidth="1"/>
    <col min="1025" max="1025" width="17" customWidth="1"/>
    <col min="1026" max="1026" width="15.33203125" customWidth="1"/>
    <col min="1028" max="1028" width="15.6640625" customWidth="1"/>
    <col min="1029" max="1029" width="20" customWidth="1"/>
    <col min="1277" max="1277" width="5.6640625" customWidth="1"/>
    <col min="1278" max="1278" width="8.83203125" customWidth="1"/>
    <col min="1279" max="1279" width="29.1640625" customWidth="1"/>
    <col min="1280" max="1280" width="9.1640625" customWidth="1"/>
    <col min="1281" max="1281" width="17" customWidth="1"/>
    <col min="1282" max="1282" width="15.33203125" customWidth="1"/>
    <col min="1284" max="1284" width="15.6640625" customWidth="1"/>
    <col min="1285" max="1285" width="20" customWidth="1"/>
    <col min="1533" max="1533" width="5.6640625" customWidth="1"/>
    <col min="1534" max="1534" width="8.83203125" customWidth="1"/>
    <col min="1535" max="1535" width="29.1640625" customWidth="1"/>
    <col min="1536" max="1536" width="9.1640625" customWidth="1"/>
    <col min="1537" max="1537" width="17" customWidth="1"/>
    <col min="1538" max="1538" width="15.33203125" customWidth="1"/>
    <col min="1540" max="1540" width="15.6640625" customWidth="1"/>
    <col min="1541" max="1541" width="20" customWidth="1"/>
    <col min="1789" max="1789" width="5.6640625" customWidth="1"/>
    <col min="1790" max="1790" width="8.83203125" customWidth="1"/>
    <col min="1791" max="1791" width="29.1640625" customWidth="1"/>
    <col min="1792" max="1792" width="9.1640625" customWidth="1"/>
    <col min="1793" max="1793" width="17" customWidth="1"/>
    <col min="1794" max="1794" width="15.33203125" customWidth="1"/>
    <col min="1796" max="1796" width="15.6640625" customWidth="1"/>
    <col min="1797" max="1797" width="20" customWidth="1"/>
    <col min="2045" max="2045" width="5.6640625" customWidth="1"/>
    <col min="2046" max="2046" width="8.83203125" customWidth="1"/>
    <col min="2047" max="2047" width="29.1640625" customWidth="1"/>
    <col min="2048" max="2048" width="9.1640625" customWidth="1"/>
    <col min="2049" max="2049" width="17" customWidth="1"/>
    <col min="2050" max="2050" width="15.33203125" customWidth="1"/>
    <col min="2052" max="2052" width="15.6640625" customWidth="1"/>
    <col min="2053" max="2053" width="20" customWidth="1"/>
    <col min="2301" max="2301" width="5.6640625" customWidth="1"/>
    <col min="2302" max="2302" width="8.83203125" customWidth="1"/>
    <col min="2303" max="2303" width="29.1640625" customWidth="1"/>
    <col min="2304" max="2304" width="9.1640625" customWidth="1"/>
    <col min="2305" max="2305" width="17" customWidth="1"/>
    <col min="2306" max="2306" width="15.33203125" customWidth="1"/>
    <col min="2308" max="2308" width="15.6640625" customWidth="1"/>
    <col min="2309" max="2309" width="20" customWidth="1"/>
    <col min="2557" max="2557" width="5.6640625" customWidth="1"/>
    <col min="2558" max="2558" width="8.83203125" customWidth="1"/>
    <col min="2559" max="2559" width="29.1640625" customWidth="1"/>
    <col min="2560" max="2560" width="9.1640625" customWidth="1"/>
    <col min="2561" max="2561" width="17" customWidth="1"/>
    <col min="2562" max="2562" width="15.33203125" customWidth="1"/>
    <col min="2564" max="2564" width="15.6640625" customWidth="1"/>
    <col min="2565" max="2565" width="20" customWidth="1"/>
    <col min="2813" max="2813" width="5.6640625" customWidth="1"/>
    <col min="2814" max="2814" width="8.83203125" customWidth="1"/>
    <col min="2815" max="2815" width="29.1640625" customWidth="1"/>
    <col min="2816" max="2816" width="9.1640625" customWidth="1"/>
    <col min="2817" max="2817" width="17" customWidth="1"/>
    <col min="2818" max="2818" width="15.33203125" customWidth="1"/>
    <col min="2820" max="2820" width="15.6640625" customWidth="1"/>
    <col min="2821" max="2821" width="20" customWidth="1"/>
    <col min="3069" max="3069" width="5.6640625" customWidth="1"/>
    <col min="3070" max="3070" width="8.83203125" customWidth="1"/>
    <col min="3071" max="3071" width="29.1640625" customWidth="1"/>
    <col min="3072" max="3072" width="9.1640625" customWidth="1"/>
    <col min="3073" max="3073" width="17" customWidth="1"/>
    <col min="3074" max="3074" width="15.33203125" customWidth="1"/>
    <col min="3076" max="3076" width="15.6640625" customWidth="1"/>
    <col min="3077" max="3077" width="20" customWidth="1"/>
    <col min="3325" max="3325" width="5.6640625" customWidth="1"/>
    <col min="3326" max="3326" width="8.83203125" customWidth="1"/>
    <col min="3327" max="3327" width="29.1640625" customWidth="1"/>
    <col min="3328" max="3328" width="9.1640625" customWidth="1"/>
    <col min="3329" max="3329" width="17" customWidth="1"/>
    <col min="3330" max="3330" width="15.33203125" customWidth="1"/>
    <col min="3332" max="3332" width="15.6640625" customWidth="1"/>
    <col min="3333" max="3333" width="20" customWidth="1"/>
    <col min="3581" max="3581" width="5.6640625" customWidth="1"/>
    <col min="3582" max="3582" width="8.83203125" customWidth="1"/>
    <col min="3583" max="3583" width="29.1640625" customWidth="1"/>
    <col min="3584" max="3584" width="9.1640625" customWidth="1"/>
    <col min="3585" max="3585" width="17" customWidth="1"/>
    <col min="3586" max="3586" width="15.33203125" customWidth="1"/>
    <col min="3588" max="3588" width="15.6640625" customWidth="1"/>
    <col min="3589" max="3589" width="20" customWidth="1"/>
    <col min="3837" max="3837" width="5.6640625" customWidth="1"/>
    <col min="3838" max="3838" width="8.83203125" customWidth="1"/>
    <col min="3839" max="3839" width="29.1640625" customWidth="1"/>
    <col min="3840" max="3840" width="9.1640625" customWidth="1"/>
    <col min="3841" max="3841" width="17" customWidth="1"/>
    <col min="3842" max="3842" width="15.33203125" customWidth="1"/>
    <col min="3844" max="3844" width="15.6640625" customWidth="1"/>
    <col min="3845" max="3845" width="20" customWidth="1"/>
    <col min="4093" max="4093" width="5.6640625" customWidth="1"/>
    <col min="4094" max="4094" width="8.83203125" customWidth="1"/>
    <col min="4095" max="4095" width="29.1640625" customWidth="1"/>
    <col min="4096" max="4096" width="9.1640625" customWidth="1"/>
    <col min="4097" max="4097" width="17" customWidth="1"/>
    <col min="4098" max="4098" width="15.33203125" customWidth="1"/>
    <col min="4100" max="4100" width="15.6640625" customWidth="1"/>
    <col min="4101" max="4101" width="20" customWidth="1"/>
    <col min="4349" max="4349" width="5.6640625" customWidth="1"/>
    <col min="4350" max="4350" width="8.83203125" customWidth="1"/>
    <col min="4351" max="4351" width="29.1640625" customWidth="1"/>
    <col min="4352" max="4352" width="9.1640625" customWidth="1"/>
    <col min="4353" max="4353" width="17" customWidth="1"/>
    <col min="4354" max="4354" width="15.33203125" customWidth="1"/>
    <col min="4356" max="4356" width="15.6640625" customWidth="1"/>
    <col min="4357" max="4357" width="20" customWidth="1"/>
    <col min="4605" max="4605" width="5.6640625" customWidth="1"/>
    <col min="4606" max="4606" width="8.83203125" customWidth="1"/>
    <col min="4607" max="4607" width="29.1640625" customWidth="1"/>
    <col min="4608" max="4608" width="9.1640625" customWidth="1"/>
    <col min="4609" max="4609" width="17" customWidth="1"/>
    <col min="4610" max="4610" width="15.33203125" customWidth="1"/>
    <col min="4612" max="4612" width="15.6640625" customWidth="1"/>
    <col min="4613" max="4613" width="20" customWidth="1"/>
    <col min="4861" max="4861" width="5.6640625" customWidth="1"/>
    <col min="4862" max="4862" width="8.83203125" customWidth="1"/>
    <col min="4863" max="4863" width="29.1640625" customWidth="1"/>
    <col min="4864" max="4864" width="9.1640625" customWidth="1"/>
    <col min="4865" max="4865" width="17" customWidth="1"/>
    <col min="4866" max="4866" width="15.33203125" customWidth="1"/>
    <col min="4868" max="4868" width="15.6640625" customWidth="1"/>
    <col min="4869" max="4869" width="20" customWidth="1"/>
    <col min="5117" max="5117" width="5.6640625" customWidth="1"/>
    <col min="5118" max="5118" width="8.83203125" customWidth="1"/>
    <col min="5119" max="5119" width="29.1640625" customWidth="1"/>
    <col min="5120" max="5120" width="9.1640625" customWidth="1"/>
    <col min="5121" max="5121" width="17" customWidth="1"/>
    <col min="5122" max="5122" width="15.33203125" customWidth="1"/>
    <col min="5124" max="5124" width="15.6640625" customWidth="1"/>
    <col min="5125" max="5125" width="20" customWidth="1"/>
    <col min="5373" max="5373" width="5.6640625" customWidth="1"/>
    <col min="5374" max="5374" width="8.83203125" customWidth="1"/>
    <col min="5375" max="5375" width="29.1640625" customWidth="1"/>
    <col min="5376" max="5376" width="9.1640625" customWidth="1"/>
    <col min="5377" max="5377" width="17" customWidth="1"/>
    <col min="5378" max="5378" width="15.33203125" customWidth="1"/>
    <col min="5380" max="5380" width="15.6640625" customWidth="1"/>
    <col min="5381" max="5381" width="20" customWidth="1"/>
    <col min="5629" max="5629" width="5.6640625" customWidth="1"/>
    <col min="5630" max="5630" width="8.83203125" customWidth="1"/>
    <col min="5631" max="5631" width="29.1640625" customWidth="1"/>
    <col min="5632" max="5632" width="9.1640625" customWidth="1"/>
    <col min="5633" max="5633" width="17" customWidth="1"/>
    <col min="5634" max="5634" width="15.33203125" customWidth="1"/>
    <col min="5636" max="5636" width="15.6640625" customWidth="1"/>
    <col min="5637" max="5637" width="20" customWidth="1"/>
    <col min="5885" max="5885" width="5.6640625" customWidth="1"/>
    <col min="5886" max="5886" width="8.83203125" customWidth="1"/>
    <col min="5887" max="5887" width="29.1640625" customWidth="1"/>
    <col min="5888" max="5888" width="9.1640625" customWidth="1"/>
    <col min="5889" max="5889" width="17" customWidth="1"/>
    <col min="5890" max="5890" width="15.33203125" customWidth="1"/>
    <col min="5892" max="5892" width="15.6640625" customWidth="1"/>
    <col min="5893" max="5893" width="20" customWidth="1"/>
    <col min="6141" max="6141" width="5.6640625" customWidth="1"/>
    <col min="6142" max="6142" width="8.83203125" customWidth="1"/>
    <col min="6143" max="6143" width="29.1640625" customWidth="1"/>
    <col min="6144" max="6144" width="9.1640625" customWidth="1"/>
    <col min="6145" max="6145" width="17" customWidth="1"/>
    <col min="6146" max="6146" width="15.33203125" customWidth="1"/>
    <col min="6148" max="6148" width="15.6640625" customWidth="1"/>
    <col min="6149" max="6149" width="20" customWidth="1"/>
    <col min="6397" max="6397" width="5.6640625" customWidth="1"/>
    <col min="6398" max="6398" width="8.83203125" customWidth="1"/>
    <col min="6399" max="6399" width="29.1640625" customWidth="1"/>
    <col min="6400" max="6400" width="9.1640625" customWidth="1"/>
    <col min="6401" max="6401" width="17" customWidth="1"/>
    <col min="6402" max="6402" width="15.33203125" customWidth="1"/>
    <col min="6404" max="6404" width="15.6640625" customWidth="1"/>
    <col min="6405" max="6405" width="20" customWidth="1"/>
    <col min="6653" max="6653" width="5.6640625" customWidth="1"/>
    <col min="6654" max="6654" width="8.83203125" customWidth="1"/>
    <col min="6655" max="6655" width="29.1640625" customWidth="1"/>
    <col min="6656" max="6656" width="9.1640625" customWidth="1"/>
    <col min="6657" max="6657" width="17" customWidth="1"/>
    <col min="6658" max="6658" width="15.33203125" customWidth="1"/>
    <col min="6660" max="6660" width="15.6640625" customWidth="1"/>
    <col min="6661" max="6661" width="20" customWidth="1"/>
    <col min="6909" max="6909" width="5.6640625" customWidth="1"/>
    <col min="6910" max="6910" width="8.83203125" customWidth="1"/>
    <col min="6911" max="6911" width="29.1640625" customWidth="1"/>
    <col min="6912" max="6912" width="9.1640625" customWidth="1"/>
    <col min="6913" max="6913" width="17" customWidth="1"/>
    <col min="6914" max="6914" width="15.33203125" customWidth="1"/>
    <col min="6916" max="6916" width="15.6640625" customWidth="1"/>
    <col min="6917" max="6917" width="20" customWidth="1"/>
    <col min="7165" max="7165" width="5.6640625" customWidth="1"/>
    <col min="7166" max="7166" width="8.83203125" customWidth="1"/>
    <col min="7167" max="7167" width="29.1640625" customWidth="1"/>
    <col min="7168" max="7168" width="9.1640625" customWidth="1"/>
    <col min="7169" max="7169" width="17" customWidth="1"/>
    <col min="7170" max="7170" width="15.33203125" customWidth="1"/>
    <col min="7172" max="7172" width="15.6640625" customWidth="1"/>
    <col min="7173" max="7173" width="20" customWidth="1"/>
    <col min="7421" max="7421" width="5.6640625" customWidth="1"/>
    <col min="7422" max="7422" width="8.83203125" customWidth="1"/>
    <col min="7423" max="7423" width="29.1640625" customWidth="1"/>
    <col min="7424" max="7424" width="9.1640625" customWidth="1"/>
    <col min="7425" max="7425" width="17" customWidth="1"/>
    <col min="7426" max="7426" width="15.33203125" customWidth="1"/>
    <col min="7428" max="7428" width="15.6640625" customWidth="1"/>
    <col min="7429" max="7429" width="20" customWidth="1"/>
    <col min="7677" max="7677" width="5.6640625" customWidth="1"/>
    <col min="7678" max="7678" width="8.83203125" customWidth="1"/>
    <col min="7679" max="7679" width="29.1640625" customWidth="1"/>
    <col min="7680" max="7680" width="9.1640625" customWidth="1"/>
    <col min="7681" max="7681" width="17" customWidth="1"/>
    <col min="7682" max="7682" width="15.33203125" customWidth="1"/>
    <col min="7684" max="7684" width="15.6640625" customWidth="1"/>
    <col min="7685" max="7685" width="20" customWidth="1"/>
    <col min="7933" max="7933" width="5.6640625" customWidth="1"/>
    <col min="7934" max="7934" width="8.83203125" customWidth="1"/>
    <col min="7935" max="7935" width="29.1640625" customWidth="1"/>
    <col min="7936" max="7936" width="9.1640625" customWidth="1"/>
    <col min="7937" max="7937" width="17" customWidth="1"/>
    <col min="7938" max="7938" width="15.33203125" customWidth="1"/>
    <col min="7940" max="7940" width="15.6640625" customWidth="1"/>
    <col min="7941" max="7941" width="20" customWidth="1"/>
    <col min="8189" max="8189" width="5.6640625" customWidth="1"/>
    <col min="8190" max="8190" width="8.83203125" customWidth="1"/>
    <col min="8191" max="8191" width="29.1640625" customWidth="1"/>
    <col min="8192" max="8192" width="9.1640625" customWidth="1"/>
    <col min="8193" max="8193" width="17" customWidth="1"/>
    <col min="8194" max="8194" width="15.33203125" customWidth="1"/>
    <col min="8196" max="8196" width="15.6640625" customWidth="1"/>
    <col min="8197" max="8197" width="20" customWidth="1"/>
    <col min="8445" max="8445" width="5.6640625" customWidth="1"/>
    <col min="8446" max="8446" width="8.83203125" customWidth="1"/>
    <col min="8447" max="8447" width="29.1640625" customWidth="1"/>
    <col min="8448" max="8448" width="9.1640625" customWidth="1"/>
    <col min="8449" max="8449" width="17" customWidth="1"/>
    <col min="8450" max="8450" width="15.33203125" customWidth="1"/>
    <col min="8452" max="8452" width="15.6640625" customWidth="1"/>
    <col min="8453" max="8453" width="20" customWidth="1"/>
    <col min="8701" max="8701" width="5.6640625" customWidth="1"/>
    <col min="8702" max="8702" width="8.83203125" customWidth="1"/>
    <col min="8703" max="8703" width="29.1640625" customWidth="1"/>
    <col min="8704" max="8704" width="9.1640625" customWidth="1"/>
    <col min="8705" max="8705" width="17" customWidth="1"/>
    <col min="8706" max="8706" width="15.33203125" customWidth="1"/>
    <col min="8708" max="8708" width="15.6640625" customWidth="1"/>
    <col min="8709" max="8709" width="20" customWidth="1"/>
    <col min="8957" max="8957" width="5.6640625" customWidth="1"/>
    <col min="8958" max="8958" width="8.83203125" customWidth="1"/>
    <col min="8959" max="8959" width="29.1640625" customWidth="1"/>
    <col min="8960" max="8960" width="9.1640625" customWidth="1"/>
    <col min="8961" max="8961" width="17" customWidth="1"/>
    <col min="8962" max="8962" width="15.33203125" customWidth="1"/>
    <col min="8964" max="8964" width="15.6640625" customWidth="1"/>
    <col min="8965" max="8965" width="20" customWidth="1"/>
    <col min="9213" max="9213" width="5.6640625" customWidth="1"/>
    <col min="9214" max="9214" width="8.83203125" customWidth="1"/>
    <col min="9215" max="9215" width="29.1640625" customWidth="1"/>
    <col min="9216" max="9216" width="9.1640625" customWidth="1"/>
    <col min="9217" max="9217" width="17" customWidth="1"/>
    <col min="9218" max="9218" width="15.33203125" customWidth="1"/>
    <col min="9220" max="9220" width="15.6640625" customWidth="1"/>
    <col min="9221" max="9221" width="20" customWidth="1"/>
    <col min="9469" max="9469" width="5.6640625" customWidth="1"/>
    <col min="9470" max="9470" width="8.83203125" customWidth="1"/>
    <col min="9471" max="9471" width="29.1640625" customWidth="1"/>
    <col min="9472" max="9472" width="9.1640625" customWidth="1"/>
    <col min="9473" max="9473" width="17" customWidth="1"/>
    <col min="9474" max="9474" width="15.33203125" customWidth="1"/>
    <col min="9476" max="9476" width="15.6640625" customWidth="1"/>
    <col min="9477" max="9477" width="20" customWidth="1"/>
    <col min="9725" max="9725" width="5.6640625" customWidth="1"/>
    <col min="9726" max="9726" width="8.83203125" customWidth="1"/>
    <col min="9727" max="9727" width="29.1640625" customWidth="1"/>
    <col min="9728" max="9728" width="9.1640625" customWidth="1"/>
    <col min="9729" max="9729" width="17" customWidth="1"/>
    <col min="9730" max="9730" width="15.33203125" customWidth="1"/>
    <col min="9732" max="9732" width="15.6640625" customWidth="1"/>
    <col min="9733" max="9733" width="20" customWidth="1"/>
    <col min="9981" max="9981" width="5.6640625" customWidth="1"/>
    <col min="9982" max="9982" width="8.83203125" customWidth="1"/>
    <col min="9983" max="9983" width="29.1640625" customWidth="1"/>
    <col min="9984" max="9984" width="9.1640625" customWidth="1"/>
    <col min="9985" max="9985" width="17" customWidth="1"/>
    <col min="9986" max="9986" width="15.33203125" customWidth="1"/>
    <col min="9988" max="9988" width="15.6640625" customWidth="1"/>
    <col min="9989" max="9989" width="20" customWidth="1"/>
    <col min="10237" max="10237" width="5.6640625" customWidth="1"/>
    <col min="10238" max="10238" width="8.83203125" customWidth="1"/>
    <col min="10239" max="10239" width="29.1640625" customWidth="1"/>
    <col min="10240" max="10240" width="9.1640625" customWidth="1"/>
    <col min="10241" max="10241" width="17" customWidth="1"/>
    <col min="10242" max="10242" width="15.33203125" customWidth="1"/>
    <col min="10244" max="10244" width="15.6640625" customWidth="1"/>
    <col min="10245" max="10245" width="20" customWidth="1"/>
    <col min="10493" max="10493" width="5.6640625" customWidth="1"/>
    <col min="10494" max="10494" width="8.83203125" customWidth="1"/>
    <col min="10495" max="10495" width="29.1640625" customWidth="1"/>
    <col min="10496" max="10496" width="9.1640625" customWidth="1"/>
    <col min="10497" max="10497" width="17" customWidth="1"/>
    <col min="10498" max="10498" width="15.33203125" customWidth="1"/>
    <col min="10500" max="10500" width="15.6640625" customWidth="1"/>
    <col min="10501" max="10501" width="20" customWidth="1"/>
    <col min="10749" max="10749" width="5.6640625" customWidth="1"/>
    <col min="10750" max="10750" width="8.83203125" customWidth="1"/>
    <col min="10751" max="10751" width="29.1640625" customWidth="1"/>
    <col min="10752" max="10752" width="9.1640625" customWidth="1"/>
    <col min="10753" max="10753" width="17" customWidth="1"/>
    <col min="10754" max="10754" width="15.33203125" customWidth="1"/>
    <col min="10756" max="10756" width="15.6640625" customWidth="1"/>
    <col min="10757" max="10757" width="20" customWidth="1"/>
    <col min="11005" max="11005" width="5.6640625" customWidth="1"/>
    <col min="11006" max="11006" width="8.83203125" customWidth="1"/>
    <col min="11007" max="11007" width="29.1640625" customWidth="1"/>
    <col min="11008" max="11008" width="9.1640625" customWidth="1"/>
    <col min="11009" max="11009" width="17" customWidth="1"/>
    <col min="11010" max="11010" width="15.33203125" customWidth="1"/>
    <col min="11012" max="11012" width="15.6640625" customWidth="1"/>
    <col min="11013" max="11013" width="20" customWidth="1"/>
    <col min="11261" max="11261" width="5.6640625" customWidth="1"/>
    <col min="11262" max="11262" width="8.83203125" customWidth="1"/>
    <col min="11263" max="11263" width="29.1640625" customWidth="1"/>
    <col min="11264" max="11264" width="9.1640625" customWidth="1"/>
    <col min="11265" max="11265" width="17" customWidth="1"/>
    <col min="11266" max="11266" width="15.33203125" customWidth="1"/>
    <col min="11268" max="11268" width="15.6640625" customWidth="1"/>
    <col min="11269" max="11269" width="20" customWidth="1"/>
    <col min="11517" max="11517" width="5.6640625" customWidth="1"/>
    <col min="11518" max="11518" width="8.83203125" customWidth="1"/>
    <col min="11519" max="11519" width="29.1640625" customWidth="1"/>
    <col min="11520" max="11520" width="9.1640625" customWidth="1"/>
    <col min="11521" max="11521" width="17" customWidth="1"/>
    <col min="11522" max="11522" width="15.33203125" customWidth="1"/>
    <col min="11524" max="11524" width="15.6640625" customWidth="1"/>
    <col min="11525" max="11525" width="20" customWidth="1"/>
    <col min="11773" max="11773" width="5.6640625" customWidth="1"/>
    <col min="11774" max="11774" width="8.83203125" customWidth="1"/>
    <col min="11775" max="11775" width="29.1640625" customWidth="1"/>
    <col min="11776" max="11776" width="9.1640625" customWidth="1"/>
    <col min="11777" max="11777" width="17" customWidth="1"/>
    <col min="11778" max="11778" width="15.33203125" customWidth="1"/>
    <col min="11780" max="11780" width="15.6640625" customWidth="1"/>
    <col min="11781" max="11781" width="20" customWidth="1"/>
    <col min="12029" max="12029" width="5.6640625" customWidth="1"/>
    <col min="12030" max="12030" width="8.83203125" customWidth="1"/>
    <col min="12031" max="12031" width="29.1640625" customWidth="1"/>
    <col min="12032" max="12032" width="9.1640625" customWidth="1"/>
    <col min="12033" max="12033" width="17" customWidth="1"/>
    <col min="12034" max="12034" width="15.33203125" customWidth="1"/>
    <col min="12036" max="12036" width="15.6640625" customWidth="1"/>
    <col min="12037" max="12037" width="20" customWidth="1"/>
    <col min="12285" max="12285" width="5.6640625" customWidth="1"/>
    <col min="12286" max="12286" width="8.83203125" customWidth="1"/>
    <col min="12287" max="12287" width="29.1640625" customWidth="1"/>
    <col min="12288" max="12288" width="9.1640625" customWidth="1"/>
    <col min="12289" max="12289" width="17" customWidth="1"/>
    <col min="12290" max="12290" width="15.33203125" customWidth="1"/>
    <col min="12292" max="12292" width="15.6640625" customWidth="1"/>
    <col min="12293" max="12293" width="20" customWidth="1"/>
    <col min="12541" max="12541" width="5.6640625" customWidth="1"/>
    <col min="12542" max="12542" width="8.83203125" customWidth="1"/>
    <col min="12543" max="12543" width="29.1640625" customWidth="1"/>
    <col min="12544" max="12544" width="9.1640625" customWidth="1"/>
    <col min="12545" max="12545" width="17" customWidth="1"/>
    <col min="12546" max="12546" width="15.33203125" customWidth="1"/>
    <col min="12548" max="12548" width="15.6640625" customWidth="1"/>
    <col min="12549" max="12549" width="20" customWidth="1"/>
    <col min="12797" max="12797" width="5.6640625" customWidth="1"/>
    <col min="12798" max="12798" width="8.83203125" customWidth="1"/>
    <col min="12799" max="12799" width="29.1640625" customWidth="1"/>
    <col min="12800" max="12800" width="9.1640625" customWidth="1"/>
    <col min="12801" max="12801" width="17" customWidth="1"/>
    <col min="12802" max="12802" width="15.33203125" customWidth="1"/>
    <col min="12804" max="12804" width="15.6640625" customWidth="1"/>
    <col min="12805" max="12805" width="20" customWidth="1"/>
    <col min="13053" max="13053" width="5.6640625" customWidth="1"/>
    <col min="13054" max="13054" width="8.83203125" customWidth="1"/>
    <col min="13055" max="13055" width="29.1640625" customWidth="1"/>
    <col min="13056" max="13056" width="9.1640625" customWidth="1"/>
    <col min="13057" max="13057" width="17" customWidth="1"/>
    <col min="13058" max="13058" width="15.33203125" customWidth="1"/>
    <col min="13060" max="13060" width="15.6640625" customWidth="1"/>
    <col min="13061" max="13061" width="20" customWidth="1"/>
    <col min="13309" max="13309" width="5.6640625" customWidth="1"/>
    <col min="13310" max="13310" width="8.83203125" customWidth="1"/>
    <col min="13311" max="13311" width="29.1640625" customWidth="1"/>
    <col min="13312" max="13312" width="9.1640625" customWidth="1"/>
    <col min="13313" max="13313" width="17" customWidth="1"/>
    <col min="13314" max="13314" width="15.33203125" customWidth="1"/>
    <col min="13316" max="13316" width="15.6640625" customWidth="1"/>
    <col min="13317" max="13317" width="20" customWidth="1"/>
    <col min="13565" max="13565" width="5.6640625" customWidth="1"/>
    <col min="13566" max="13566" width="8.83203125" customWidth="1"/>
    <col min="13567" max="13567" width="29.1640625" customWidth="1"/>
    <col min="13568" max="13568" width="9.1640625" customWidth="1"/>
    <col min="13569" max="13569" width="17" customWidth="1"/>
    <col min="13570" max="13570" width="15.33203125" customWidth="1"/>
    <col min="13572" max="13572" width="15.6640625" customWidth="1"/>
    <col min="13573" max="13573" width="20" customWidth="1"/>
    <col min="13821" max="13821" width="5.6640625" customWidth="1"/>
    <col min="13822" max="13822" width="8.83203125" customWidth="1"/>
    <col min="13823" max="13823" width="29.1640625" customWidth="1"/>
    <col min="13824" max="13824" width="9.1640625" customWidth="1"/>
    <col min="13825" max="13825" width="17" customWidth="1"/>
    <col min="13826" max="13826" width="15.33203125" customWidth="1"/>
    <col min="13828" max="13828" width="15.6640625" customWidth="1"/>
    <col min="13829" max="13829" width="20" customWidth="1"/>
    <col min="14077" max="14077" width="5.6640625" customWidth="1"/>
    <col min="14078" max="14078" width="8.83203125" customWidth="1"/>
    <col min="14079" max="14079" width="29.1640625" customWidth="1"/>
    <col min="14080" max="14080" width="9.1640625" customWidth="1"/>
    <col min="14081" max="14081" width="17" customWidth="1"/>
    <col min="14082" max="14082" width="15.33203125" customWidth="1"/>
    <col min="14084" max="14084" width="15.6640625" customWidth="1"/>
    <col min="14085" max="14085" width="20" customWidth="1"/>
    <col min="14333" max="14333" width="5.6640625" customWidth="1"/>
    <col min="14334" max="14334" width="8.83203125" customWidth="1"/>
    <col min="14335" max="14335" width="29.1640625" customWidth="1"/>
    <col min="14336" max="14336" width="9.1640625" customWidth="1"/>
    <col min="14337" max="14337" width="17" customWidth="1"/>
    <col min="14338" max="14338" width="15.33203125" customWidth="1"/>
    <col min="14340" max="14340" width="15.6640625" customWidth="1"/>
    <col min="14341" max="14341" width="20" customWidth="1"/>
    <col min="14589" max="14589" width="5.6640625" customWidth="1"/>
    <col min="14590" max="14590" width="8.83203125" customWidth="1"/>
    <col min="14591" max="14591" width="29.1640625" customWidth="1"/>
    <col min="14592" max="14592" width="9.1640625" customWidth="1"/>
    <col min="14593" max="14593" width="17" customWidth="1"/>
    <col min="14594" max="14594" width="15.33203125" customWidth="1"/>
    <col min="14596" max="14596" width="15.6640625" customWidth="1"/>
    <col min="14597" max="14597" width="20" customWidth="1"/>
    <col min="14845" max="14845" width="5.6640625" customWidth="1"/>
    <col min="14846" max="14846" width="8.83203125" customWidth="1"/>
    <col min="14847" max="14847" width="29.1640625" customWidth="1"/>
    <col min="14848" max="14848" width="9.1640625" customWidth="1"/>
    <col min="14849" max="14849" width="17" customWidth="1"/>
    <col min="14850" max="14850" width="15.33203125" customWidth="1"/>
    <col min="14852" max="14852" width="15.6640625" customWidth="1"/>
    <col min="14853" max="14853" width="20" customWidth="1"/>
    <col min="15101" max="15101" width="5.6640625" customWidth="1"/>
    <col min="15102" max="15102" width="8.83203125" customWidth="1"/>
    <col min="15103" max="15103" width="29.1640625" customWidth="1"/>
    <col min="15104" max="15104" width="9.1640625" customWidth="1"/>
    <col min="15105" max="15105" width="17" customWidth="1"/>
    <col min="15106" max="15106" width="15.33203125" customWidth="1"/>
    <col min="15108" max="15108" width="15.6640625" customWidth="1"/>
    <col min="15109" max="15109" width="20" customWidth="1"/>
    <col min="15357" max="15357" width="5.6640625" customWidth="1"/>
    <col min="15358" max="15358" width="8.83203125" customWidth="1"/>
    <col min="15359" max="15359" width="29.1640625" customWidth="1"/>
    <col min="15360" max="15360" width="9.1640625" customWidth="1"/>
    <col min="15361" max="15361" width="17" customWidth="1"/>
    <col min="15362" max="15362" width="15.33203125" customWidth="1"/>
    <col min="15364" max="15364" width="15.6640625" customWidth="1"/>
    <col min="15365" max="15365" width="20" customWidth="1"/>
    <col min="15613" max="15613" width="5.6640625" customWidth="1"/>
    <col min="15614" max="15614" width="8.83203125" customWidth="1"/>
    <col min="15615" max="15615" width="29.1640625" customWidth="1"/>
    <col min="15616" max="15616" width="9.1640625" customWidth="1"/>
    <col min="15617" max="15617" width="17" customWidth="1"/>
    <col min="15618" max="15618" width="15.33203125" customWidth="1"/>
    <col min="15620" max="15620" width="15.6640625" customWidth="1"/>
    <col min="15621" max="15621" width="20" customWidth="1"/>
    <col min="15869" max="15869" width="5.6640625" customWidth="1"/>
    <col min="15870" max="15870" width="8.83203125" customWidth="1"/>
    <col min="15871" max="15871" width="29.1640625" customWidth="1"/>
    <col min="15872" max="15872" width="9.1640625" customWidth="1"/>
    <col min="15873" max="15873" width="17" customWidth="1"/>
    <col min="15874" max="15874" width="15.33203125" customWidth="1"/>
    <col min="15876" max="15876" width="15.6640625" customWidth="1"/>
    <col min="15877" max="15877" width="20" customWidth="1"/>
    <col min="16125" max="16125" width="5.6640625" customWidth="1"/>
    <col min="16126" max="16126" width="8.83203125" customWidth="1"/>
    <col min="16127" max="16127" width="29.1640625" customWidth="1"/>
    <col min="16128" max="16128" width="9.1640625" customWidth="1"/>
    <col min="16129" max="16129" width="17" customWidth="1"/>
    <col min="16130" max="16130" width="15.33203125" customWidth="1"/>
    <col min="16132" max="16132" width="15.6640625" customWidth="1"/>
    <col min="16133" max="16133" width="20" customWidth="1"/>
  </cols>
  <sheetData>
    <row r="1" spans="1:15">
      <c r="C1" s="55" t="s">
        <v>254</v>
      </c>
      <c r="J1" t="s">
        <v>619</v>
      </c>
    </row>
    <row r="4" spans="1:15">
      <c r="C4" s="1" t="s">
        <v>0</v>
      </c>
    </row>
    <row r="5" spans="1:15" s="3" customFormat="1">
      <c r="B5" s="4"/>
      <c r="C5" s="53" t="s">
        <v>1</v>
      </c>
    </row>
    <row r="6" spans="1:15" s="3" customFormat="1">
      <c r="B6" s="4"/>
      <c r="C6" s="53" t="s">
        <v>2</v>
      </c>
    </row>
    <row r="7" spans="1:15" s="3" customFormat="1" ht="13">
      <c r="B7" s="5"/>
      <c r="C7" s="54" t="s">
        <v>3</v>
      </c>
    </row>
    <row r="8" spans="1:15" s="3" customFormat="1" ht="13">
      <c r="C8" s="5"/>
    </row>
    <row r="9" spans="1:15" s="3" customFormat="1" ht="13">
      <c r="C9" s="5"/>
    </row>
    <row r="10" spans="1:15" s="3" customFormat="1" ht="13">
      <c r="B10" s="491" t="s">
        <v>4</v>
      </c>
      <c r="C10" s="491"/>
      <c r="D10" s="491"/>
      <c r="E10" s="491"/>
      <c r="F10" s="6"/>
    </row>
    <row r="11" spans="1:15" s="3" customFormat="1" ht="13">
      <c r="B11" s="6"/>
      <c r="C11" s="6"/>
      <c r="D11" s="6"/>
      <c r="E11" s="6"/>
      <c r="F11" s="6"/>
      <c r="K11" s="331"/>
    </row>
    <row r="12" spans="1:15" s="3" customFormat="1" ht="13">
      <c r="C12" s="5"/>
    </row>
    <row r="13" spans="1:15" s="3" customFormat="1" ht="13">
      <c r="C13" s="7" t="s">
        <v>5</v>
      </c>
    </row>
    <row r="14" spans="1:15" s="3" customFormat="1" ht="13">
      <c r="C14" s="7"/>
    </row>
    <row r="15" spans="1:15" ht="16" thickBot="1">
      <c r="B15" s="84"/>
      <c r="C15" s="85"/>
      <c r="D15" s="84"/>
      <c r="E15" s="84"/>
      <c r="F15" s="84"/>
      <c r="G15" s="84"/>
      <c r="H15" s="84"/>
      <c r="I15" s="84"/>
      <c r="J15" s="84"/>
      <c r="K15" s="84"/>
    </row>
    <row r="16" spans="1:15" ht="25.5" customHeight="1" thickTop="1" thickBot="1">
      <c r="A16" s="80"/>
      <c r="B16" s="395" t="s">
        <v>258</v>
      </c>
      <c r="C16" s="395" t="s">
        <v>6</v>
      </c>
      <c r="D16" s="395" t="s">
        <v>7</v>
      </c>
      <c r="E16" s="395" t="s">
        <v>259</v>
      </c>
      <c r="F16" s="395" t="s">
        <v>255</v>
      </c>
      <c r="G16" s="395" t="s">
        <v>261</v>
      </c>
      <c r="H16" s="395" t="s">
        <v>256</v>
      </c>
      <c r="I16" s="395" t="s">
        <v>260</v>
      </c>
      <c r="J16" s="395" t="s">
        <v>257</v>
      </c>
      <c r="K16" s="395" t="s">
        <v>375</v>
      </c>
      <c r="O16" s="13"/>
    </row>
    <row r="17" spans="1:11" ht="17.75" customHeight="1" thickTop="1">
      <c r="A17" s="80"/>
      <c r="B17" s="150">
        <v>1</v>
      </c>
      <c r="C17" s="207" t="s">
        <v>23</v>
      </c>
      <c r="D17" s="260" t="s">
        <v>8</v>
      </c>
      <c r="E17" s="76">
        <v>5</v>
      </c>
      <c r="F17" s="62"/>
      <c r="G17" s="77"/>
      <c r="H17" s="96">
        <f>+(F17*G17)+F17</f>
        <v>0</v>
      </c>
      <c r="I17" s="261">
        <f t="shared" ref="I17:I48" si="0">+E17*F17</f>
        <v>0</v>
      </c>
      <c r="J17" s="261">
        <f t="shared" ref="J17:J48" si="1">+E17*H17</f>
        <v>0</v>
      </c>
      <c r="K17" s="350"/>
    </row>
    <row r="18" spans="1:11" ht="17.75" customHeight="1">
      <c r="A18" s="80"/>
      <c r="B18" s="255">
        <v>2</v>
      </c>
      <c r="C18" s="258" t="s">
        <v>168</v>
      </c>
      <c r="D18" s="256" t="s">
        <v>8</v>
      </c>
      <c r="E18" s="9">
        <v>5</v>
      </c>
      <c r="F18" s="10"/>
      <c r="G18" s="75"/>
      <c r="H18" s="96">
        <f t="shared" ref="H18:H48" si="2">+(F18*G18)+F18</f>
        <v>0</v>
      </c>
      <c r="I18" s="262">
        <f t="shared" si="0"/>
        <v>0</v>
      </c>
      <c r="J18" s="262">
        <f t="shared" si="1"/>
        <v>0</v>
      </c>
      <c r="K18" s="342"/>
    </row>
    <row r="19" spans="1:11" ht="17.75" customHeight="1">
      <c r="A19" s="80"/>
      <c r="B19" s="255">
        <v>3</v>
      </c>
      <c r="C19" s="258" t="s">
        <v>14</v>
      </c>
      <c r="D19" s="256" t="s">
        <v>8</v>
      </c>
      <c r="E19" s="49">
        <v>6000</v>
      </c>
      <c r="F19" s="10"/>
      <c r="G19" s="75"/>
      <c r="H19" s="96">
        <f t="shared" si="2"/>
        <v>0</v>
      </c>
      <c r="I19" s="262">
        <f t="shared" si="0"/>
        <v>0</v>
      </c>
      <c r="J19" s="262">
        <f t="shared" si="1"/>
        <v>0</v>
      </c>
      <c r="K19" s="343"/>
    </row>
    <row r="20" spans="1:11" ht="17.75" customHeight="1">
      <c r="A20" s="80"/>
      <c r="B20" s="255">
        <v>4</v>
      </c>
      <c r="C20" s="258" t="s">
        <v>159</v>
      </c>
      <c r="D20" s="256" t="s">
        <v>8</v>
      </c>
      <c r="E20" s="49">
        <v>2000</v>
      </c>
      <c r="F20" s="10"/>
      <c r="G20" s="75"/>
      <c r="H20" s="96">
        <f t="shared" si="2"/>
        <v>0</v>
      </c>
      <c r="I20" s="262">
        <f t="shared" si="0"/>
        <v>0</v>
      </c>
      <c r="J20" s="262">
        <f t="shared" si="1"/>
        <v>0</v>
      </c>
      <c r="K20" s="343"/>
    </row>
    <row r="21" spans="1:11" ht="17.75" customHeight="1">
      <c r="A21" s="80"/>
      <c r="B21" s="255">
        <v>5</v>
      </c>
      <c r="C21" s="258" t="s">
        <v>165</v>
      </c>
      <c r="D21" s="256" t="s">
        <v>8</v>
      </c>
      <c r="E21" s="9">
        <v>300</v>
      </c>
      <c r="F21" s="10"/>
      <c r="G21" s="75"/>
      <c r="H21" s="96">
        <f t="shared" si="2"/>
        <v>0</v>
      </c>
      <c r="I21" s="262">
        <f t="shared" si="0"/>
        <v>0</v>
      </c>
      <c r="J21" s="262">
        <f t="shared" si="1"/>
        <v>0</v>
      </c>
      <c r="K21" s="342"/>
    </row>
    <row r="22" spans="1:11" ht="17.75" customHeight="1">
      <c r="A22" s="80"/>
      <c r="B22" s="255">
        <v>6</v>
      </c>
      <c r="C22" s="258" t="s">
        <v>167</v>
      </c>
      <c r="D22" s="256" t="s">
        <v>8</v>
      </c>
      <c r="E22" s="9">
        <v>300</v>
      </c>
      <c r="F22" s="10"/>
      <c r="G22" s="75"/>
      <c r="H22" s="96">
        <f t="shared" si="2"/>
        <v>0</v>
      </c>
      <c r="I22" s="262">
        <f t="shared" si="0"/>
        <v>0</v>
      </c>
      <c r="J22" s="262">
        <f t="shared" si="1"/>
        <v>0</v>
      </c>
      <c r="K22" s="342"/>
    </row>
    <row r="23" spans="1:11" ht="17.75" customHeight="1">
      <c r="A23" s="80"/>
      <c r="B23" s="255">
        <v>7</v>
      </c>
      <c r="C23" s="258" t="s">
        <v>15</v>
      </c>
      <c r="D23" s="256" t="s">
        <v>8</v>
      </c>
      <c r="E23" s="9">
        <v>50</v>
      </c>
      <c r="F23" s="10"/>
      <c r="G23" s="75"/>
      <c r="H23" s="96">
        <f t="shared" si="2"/>
        <v>0</v>
      </c>
      <c r="I23" s="262">
        <f t="shared" si="0"/>
        <v>0</v>
      </c>
      <c r="J23" s="262">
        <f t="shared" si="1"/>
        <v>0</v>
      </c>
      <c r="K23" s="342"/>
    </row>
    <row r="24" spans="1:11" ht="17.75" customHeight="1">
      <c r="A24" s="80"/>
      <c r="B24" s="255">
        <v>8</v>
      </c>
      <c r="C24" s="258" t="s">
        <v>10</v>
      </c>
      <c r="D24" s="256" t="s">
        <v>8</v>
      </c>
      <c r="E24" s="9">
        <v>500</v>
      </c>
      <c r="F24" s="10"/>
      <c r="G24" s="75"/>
      <c r="H24" s="96">
        <f t="shared" si="2"/>
        <v>0</v>
      </c>
      <c r="I24" s="262">
        <f t="shared" si="0"/>
        <v>0</v>
      </c>
      <c r="J24" s="262">
        <f t="shared" si="1"/>
        <v>0</v>
      </c>
      <c r="K24" s="342"/>
    </row>
    <row r="25" spans="1:11" ht="17.75" customHeight="1">
      <c r="A25" s="80"/>
      <c r="B25" s="255">
        <v>9</v>
      </c>
      <c r="C25" s="258" t="s">
        <v>11</v>
      </c>
      <c r="D25" s="256" t="s">
        <v>8</v>
      </c>
      <c r="E25" s="9">
        <v>500</v>
      </c>
      <c r="F25" s="10"/>
      <c r="G25" s="75"/>
      <c r="H25" s="96">
        <f t="shared" si="2"/>
        <v>0</v>
      </c>
      <c r="I25" s="262">
        <f t="shared" si="0"/>
        <v>0</v>
      </c>
      <c r="J25" s="262">
        <f t="shared" si="1"/>
        <v>0</v>
      </c>
      <c r="K25" s="342"/>
    </row>
    <row r="26" spans="1:11" ht="17.75" customHeight="1">
      <c r="A26" s="80"/>
      <c r="B26" s="139">
        <v>10</v>
      </c>
      <c r="C26" s="258" t="s">
        <v>12</v>
      </c>
      <c r="D26" s="256" t="s">
        <v>8</v>
      </c>
      <c r="E26" s="49">
        <v>2600</v>
      </c>
      <c r="F26" s="10"/>
      <c r="G26" s="75"/>
      <c r="H26" s="96">
        <f t="shared" si="2"/>
        <v>0</v>
      </c>
      <c r="I26" s="262">
        <f t="shared" si="0"/>
        <v>0</v>
      </c>
      <c r="J26" s="262">
        <f t="shared" si="1"/>
        <v>0</v>
      </c>
      <c r="K26" s="343"/>
    </row>
    <row r="27" spans="1:11" ht="17.75" customHeight="1">
      <c r="A27" s="80"/>
      <c r="B27" s="139">
        <v>11</v>
      </c>
      <c r="C27" s="258" t="s">
        <v>13</v>
      </c>
      <c r="D27" s="256" t="s">
        <v>8</v>
      </c>
      <c r="E27" s="49">
        <v>10200</v>
      </c>
      <c r="F27" s="10"/>
      <c r="G27" s="75"/>
      <c r="H27" s="96">
        <f t="shared" si="2"/>
        <v>0</v>
      </c>
      <c r="I27" s="262">
        <f t="shared" si="0"/>
        <v>0</v>
      </c>
      <c r="J27" s="262">
        <f t="shared" si="1"/>
        <v>0</v>
      </c>
      <c r="K27" s="343"/>
    </row>
    <row r="28" spans="1:11" ht="17.75" customHeight="1">
      <c r="A28" s="80"/>
      <c r="B28" s="139">
        <v>12</v>
      </c>
      <c r="C28" s="258" t="s">
        <v>163</v>
      </c>
      <c r="D28" s="256" t="s">
        <v>8</v>
      </c>
      <c r="E28" s="9">
        <v>10</v>
      </c>
      <c r="F28" s="10"/>
      <c r="G28" s="75"/>
      <c r="H28" s="96">
        <f t="shared" si="2"/>
        <v>0</v>
      </c>
      <c r="I28" s="262">
        <f t="shared" si="0"/>
        <v>0</v>
      </c>
      <c r="J28" s="262">
        <f t="shared" si="1"/>
        <v>0</v>
      </c>
      <c r="K28" s="342"/>
    </row>
    <row r="29" spans="1:11" ht="17.75" customHeight="1">
      <c r="A29" s="80"/>
      <c r="B29" s="139">
        <v>13</v>
      </c>
      <c r="C29" s="258" t="s">
        <v>162</v>
      </c>
      <c r="D29" s="256" t="s">
        <v>8</v>
      </c>
      <c r="E29" s="9">
        <v>32</v>
      </c>
      <c r="F29" s="10"/>
      <c r="G29" s="75"/>
      <c r="H29" s="96">
        <f t="shared" si="2"/>
        <v>0</v>
      </c>
      <c r="I29" s="262">
        <f t="shared" si="0"/>
        <v>0</v>
      </c>
      <c r="J29" s="262">
        <f t="shared" si="1"/>
        <v>0</v>
      </c>
      <c r="K29" s="342"/>
    </row>
    <row r="30" spans="1:11" ht="17.75" customHeight="1">
      <c r="A30" s="80"/>
      <c r="B30" s="139">
        <v>14</v>
      </c>
      <c r="C30" s="258" t="s">
        <v>160</v>
      </c>
      <c r="D30" s="256" t="s">
        <v>8</v>
      </c>
      <c r="E30" s="9">
        <v>430</v>
      </c>
      <c r="F30" s="10"/>
      <c r="G30" s="75"/>
      <c r="H30" s="96">
        <f t="shared" si="2"/>
        <v>0</v>
      </c>
      <c r="I30" s="262">
        <f t="shared" si="0"/>
        <v>0</v>
      </c>
      <c r="J30" s="262">
        <f t="shared" si="1"/>
        <v>0</v>
      </c>
      <c r="K30" s="342"/>
    </row>
    <row r="31" spans="1:11" ht="17.75" customHeight="1">
      <c r="A31" s="80"/>
      <c r="B31" s="139">
        <v>15</v>
      </c>
      <c r="C31" s="258" t="s">
        <v>21</v>
      </c>
      <c r="D31" s="256" t="s">
        <v>8</v>
      </c>
      <c r="E31" s="9">
        <v>810</v>
      </c>
      <c r="F31" s="10"/>
      <c r="G31" s="75"/>
      <c r="H31" s="96">
        <f t="shared" si="2"/>
        <v>0</v>
      </c>
      <c r="I31" s="262">
        <f t="shared" si="0"/>
        <v>0</v>
      </c>
      <c r="J31" s="262">
        <f t="shared" si="1"/>
        <v>0</v>
      </c>
      <c r="K31" s="342"/>
    </row>
    <row r="32" spans="1:11" ht="17.75" customHeight="1">
      <c r="A32" s="80"/>
      <c r="B32" s="139">
        <v>16</v>
      </c>
      <c r="C32" s="258" t="s">
        <v>16</v>
      </c>
      <c r="D32" s="256" t="s">
        <v>8</v>
      </c>
      <c r="E32" s="9">
        <v>380</v>
      </c>
      <c r="F32" s="10"/>
      <c r="G32" s="75"/>
      <c r="H32" s="96">
        <f t="shared" si="2"/>
        <v>0</v>
      </c>
      <c r="I32" s="262">
        <f t="shared" si="0"/>
        <v>0</v>
      </c>
      <c r="J32" s="262">
        <f t="shared" si="1"/>
        <v>0</v>
      </c>
      <c r="K32" s="342"/>
    </row>
    <row r="33" spans="1:11" ht="17.75" customHeight="1">
      <c r="A33" s="80"/>
      <c r="B33" s="139">
        <v>17</v>
      </c>
      <c r="C33" s="258" t="s">
        <v>22</v>
      </c>
      <c r="D33" s="256" t="s">
        <v>8</v>
      </c>
      <c r="E33" s="9">
        <v>40</v>
      </c>
      <c r="F33" s="10"/>
      <c r="G33" s="75"/>
      <c r="H33" s="96">
        <f t="shared" si="2"/>
        <v>0</v>
      </c>
      <c r="I33" s="262">
        <f t="shared" si="0"/>
        <v>0</v>
      </c>
      <c r="J33" s="262">
        <f t="shared" si="1"/>
        <v>0</v>
      </c>
      <c r="K33" s="342"/>
    </row>
    <row r="34" spans="1:11" ht="17.75" customHeight="1">
      <c r="A34" s="80"/>
      <c r="B34" s="139">
        <v>18</v>
      </c>
      <c r="C34" s="258" t="s">
        <v>17</v>
      </c>
      <c r="D34" s="256" t="s">
        <v>8</v>
      </c>
      <c r="E34" s="9">
        <v>460</v>
      </c>
      <c r="F34" s="10"/>
      <c r="G34" s="75"/>
      <c r="H34" s="96">
        <f t="shared" si="2"/>
        <v>0</v>
      </c>
      <c r="I34" s="262">
        <f t="shared" si="0"/>
        <v>0</v>
      </c>
      <c r="J34" s="262">
        <f t="shared" si="1"/>
        <v>0</v>
      </c>
      <c r="K34" s="342"/>
    </row>
    <row r="35" spans="1:11" ht="17.75" customHeight="1">
      <c r="A35" s="80"/>
      <c r="B35" s="139">
        <v>19</v>
      </c>
      <c r="C35" s="258" t="s">
        <v>161</v>
      </c>
      <c r="D35" s="256" t="s">
        <v>8</v>
      </c>
      <c r="E35" s="9">
        <v>290</v>
      </c>
      <c r="F35" s="10"/>
      <c r="G35" s="75"/>
      <c r="H35" s="96">
        <f t="shared" si="2"/>
        <v>0</v>
      </c>
      <c r="I35" s="262">
        <f t="shared" si="0"/>
        <v>0</v>
      </c>
      <c r="J35" s="262">
        <f t="shared" si="1"/>
        <v>0</v>
      </c>
      <c r="K35" s="342"/>
    </row>
    <row r="36" spans="1:11" ht="17.75" customHeight="1">
      <c r="A36" s="80"/>
      <c r="B36" s="139">
        <v>20</v>
      </c>
      <c r="C36" s="258" t="s">
        <v>18</v>
      </c>
      <c r="D36" s="256" t="s">
        <v>8</v>
      </c>
      <c r="E36" s="9">
        <v>2100</v>
      </c>
      <c r="F36" s="10"/>
      <c r="G36" s="75"/>
      <c r="H36" s="96">
        <f t="shared" si="2"/>
        <v>0</v>
      </c>
      <c r="I36" s="262">
        <f t="shared" si="0"/>
        <v>0</v>
      </c>
      <c r="J36" s="262">
        <f t="shared" si="1"/>
        <v>0</v>
      </c>
      <c r="K36" s="342"/>
    </row>
    <row r="37" spans="1:11" ht="17.75" customHeight="1">
      <c r="A37" s="80"/>
      <c r="B37" s="139">
        <v>21</v>
      </c>
      <c r="C37" s="258" t="s">
        <v>164</v>
      </c>
      <c r="D37" s="256" t="s">
        <v>8</v>
      </c>
      <c r="E37" s="9">
        <v>870</v>
      </c>
      <c r="F37" s="10"/>
      <c r="G37" s="75"/>
      <c r="H37" s="96">
        <f t="shared" si="2"/>
        <v>0</v>
      </c>
      <c r="I37" s="262">
        <f t="shared" si="0"/>
        <v>0</v>
      </c>
      <c r="J37" s="262">
        <f t="shared" si="1"/>
        <v>0</v>
      </c>
      <c r="K37" s="342"/>
    </row>
    <row r="38" spans="1:11" ht="17.75" customHeight="1">
      <c r="A38" s="80"/>
      <c r="B38" s="139">
        <v>22</v>
      </c>
      <c r="C38" s="258" t="s">
        <v>403</v>
      </c>
      <c r="D38" s="256" t="s">
        <v>8</v>
      </c>
      <c r="E38" s="9">
        <v>290</v>
      </c>
      <c r="F38" s="10"/>
      <c r="G38" s="75"/>
      <c r="H38" s="96">
        <f t="shared" si="2"/>
        <v>0</v>
      </c>
      <c r="I38" s="262">
        <f t="shared" si="0"/>
        <v>0</v>
      </c>
      <c r="J38" s="262">
        <f t="shared" si="1"/>
        <v>0</v>
      </c>
      <c r="K38" s="342"/>
    </row>
    <row r="39" spans="1:11" ht="17.75" customHeight="1">
      <c r="A39" s="80"/>
      <c r="B39" s="139">
        <v>23</v>
      </c>
      <c r="C39" s="258" t="s">
        <v>20</v>
      </c>
      <c r="D39" s="256" t="s">
        <v>8</v>
      </c>
      <c r="E39" s="9">
        <v>200</v>
      </c>
      <c r="F39" s="10"/>
      <c r="G39" s="75"/>
      <c r="H39" s="96">
        <f t="shared" si="2"/>
        <v>0</v>
      </c>
      <c r="I39" s="262">
        <f t="shared" si="0"/>
        <v>0</v>
      </c>
      <c r="J39" s="262">
        <f t="shared" si="1"/>
        <v>0</v>
      </c>
      <c r="K39" s="342"/>
    </row>
    <row r="40" spans="1:11" ht="17.75" customHeight="1">
      <c r="A40" s="80"/>
      <c r="B40" s="139">
        <v>24</v>
      </c>
      <c r="C40" s="258" t="s">
        <v>166</v>
      </c>
      <c r="D40" s="256" t="s">
        <v>8</v>
      </c>
      <c r="E40" s="9">
        <v>770</v>
      </c>
      <c r="F40" s="10"/>
      <c r="G40" s="75"/>
      <c r="H40" s="96">
        <f t="shared" si="2"/>
        <v>0</v>
      </c>
      <c r="I40" s="262">
        <f t="shared" si="0"/>
        <v>0</v>
      </c>
      <c r="J40" s="262">
        <f t="shared" si="1"/>
        <v>0</v>
      </c>
      <c r="K40" s="342"/>
    </row>
    <row r="41" spans="1:11" ht="17.75" customHeight="1">
      <c r="A41" s="80"/>
      <c r="B41" s="139">
        <v>25</v>
      </c>
      <c r="C41" s="258" t="s">
        <v>273</v>
      </c>
      <c r="D41" s="256" t="s">
        <v>8</v>
      </c>
      <c r="E41" s="9">
        <v>60</v>
      </c>
      <c r="F41" s="10"/>
      <c r="G41" s="75"/>
      <c r="H41" s="96">
        <f t="shared" si="2"/>
        <v>0</v>
      </c>
      <c r="I41" s="262">
        <f t="shared" si="0"/>
        <v>0</v>
      </c>
      <c r="J41" s="262">
        <f t="shared" si="1"/>
        <v>0</v>
      </c>
      <c r="K41" s="342"/>
    </row>
    <row r="42" spans="1:11" ht="17.75" customHeight="1">
      <c r="A42" s="80"/>
      <c r="B42" s="139">
        <v>26</v>
      </c>
      <c r="C42" s="258" t="s">
        <v>19</v>
      </c>
      <c r="D42" s="256" t="s">
        <v>8</v>
      </c>
      <c r="E42" s="49">
        <v>2550</v>
      </c>
      <c r="F42" s="10"/>
      <c r="G42" s="75"/>
      <c r="H42" s="96">
        <f t="shared" si="2"/>
        <v>0</v>
      </c>
      <c r="I42" s="262">
        <f t="shared" si="0"/>
        <v>0</v>
      </c>
      <c r="J42" s="262">
        <f t="shared" si="1"/>
        <v>0</v>
      </c>
      <c r="K42" s="343"/>
    </row>
    <row r="43" spans="1:11" ht="17.75" customHeight="1">
      <c r="A43" s="80"/>
      <c r="B43" s="139">
        <v>27</v>
      </c>
      <c r="C43" s="258" t="s">
        <v>404</v>
      </c>
      <c r="D43" s="201" t="s">
        <v>8</v>
      </c>
      <c r="E43" s="9">
        <v>70</v>
      </c>
      <c r="F43" s="48"/>
      <c r="G43" s="75"/>
      <c r="H43" s="96">
        <f t="shared" si="2"/>
        <v>0</v>
      </c>
      <c r="I43" s="262">
        <f t="shared" si="0"/>
        <v>0</v>
      </c>
      <c r="J43" s="262">
        <f t="shared" si="1"/>
        <v>0</v>
      </c>
      <c r="K43" s="342"/>
    </row>
    <row r="44" spans="1:11" ht="17.75" customHeight="1">
      <c r="A44" s="80"/>
      <c r="B44" s="139">
        <v>28</v>
      </c>
      <c r="C44" s="258" t="s">
        <v>9</v>
      </c>
      <c r="D44" s="256" t="s">
        <v>8</v>
      </c>
      <c r="E44" s="9">
        <v>600</v>
      </c>
      <c r="F44" s="10"/>
      <c r="G44" s="75"/>
      <c r="H44" s="96">
        <f t="shared" si="2"/>
        <v>0</v>
      </c>
      <c r="I44" s="262">
        <f t="shared" si="0"/>
        <v>0</v>
      </c>
      <c r="J44" s="262">
        <f t="shared" si="1"/>
        <v>0</v>
      </c>
      <c r="K44" s="342"/>
    </row>
    <row r="45" spans="1:11" ht="17.75" customHeight="1">
      <c r="A45" s="80"/>
      <c r="B45" s="139">
        <v>29</v>
      </c>
      <c r="C45" s="258" t="s">
        <v>185</v>
      </c>
      <c r="D45" s="256" t="s">
        <v>8</v>
      </c>
      <c r="E45" s="9">
        <v>5</v>
      </c>
      <c r="F45" s="10"/>
      <c r="G45" s="75"/>
      <c r="H45" s="96">
        <f t="shared" si="2"/>
        <v>0</v>
      </c>
      <c r="I45" s="262">
        <f t="shared" si="0"/>
        <v>0</v>
      </c>
      <c r="J45" s="262">
        <f t="shared" si="1"/>
        <v>0</v>
      </c>
      <c r="K45" s="342"/>
    </row>
    <row r="46" spans="1:11" ht="17.75" customHeight="1">
      <c r="A46" s="80"/>
      <c r="B46" s="139">
        <v>30</v>
      </c>
      <c r="C46" s="258" t="s">
        <v>496</v>
      </c>
      <c r="D46" s="256" t="s">
        <v>8</v>
      </c>
      <c r="E46" s="9">
        <v>56</v>
      </c>
      <c r="F46" s="10"/>
      <c r="G46" s="75"/>
      <c r="H46" s="96">
        <f t="shared" si="2"/>
        <v>0</v>
      </c>
      <c r="I46" s="262">
        <f t="shared" si="0"/>
        <v>0</v>
      </c>
      <c r="J46" s="262">
        <f t="shared" si="1"/>
        <v>0</v>
      </c>
      <c r="K46" s="342"/>
    </row>
    <row r="47" spans="1:11" ht="17.75" customHeight="1">
      <c r="A47" s="80"/>
      <c r="B47" s="139">
        <v>31</v>
      </c>
      <c r="C47" s="258" t="s">
        <v>405</v>
      </c>
      <c r="D47" s="256" t="s">
        <v>8</v>
      </c>
      <c r="E47" s="9">
        <v>260</v>
      </c>
      <c r="F47" s="10"/>
      <c r="G47" s="75"/>
      <c r="H47" s="96">
        <f t="shared" si="2"/>
        <v>0</v>
      </c>
      <c r="I47" s="262">
        <f t="shared" si="0"/>
        <v>0</v>
      </c>
      <c r="J47" s="262">
        <f t="shared" si="1"/>
        <v>0</v>
      </c>
      <c r="K47" s="342"/>
    </row>
    <row r="48" spans="1:11" ht="17.75" customHeight="1" thickBot="1">
      <c r="A48" s="80"/>
      <c r="B48" s="140">
        <v>32</v>
      </c>
      <c r="C48" s="259" t="s">
        <v>406</v>
      </c>
      <c r="D48" s="257" t="s">
        <v>8</v>
      </c>
      <c r="E48" s="87">
        <v>285</v>
      </c>
      <c r="F48" s="88"/>
      <c r="G48" s="89"/>
      <c r="H48" s="96">
        <f t="shared" si="2"/>
        <v>0</v>
      </c>
      <c r="I48" s="263">
        <f t="shared" si="0"/>
        <v>0</v>
      </c>
      <c r="J48" s="262">
        <f t="shared" si="1"/>
        <v>0</v>
      </c>
      <c r="K48" s="351"/>
    </row>
    <row r="49" spans="1:11" ht="25.5" customHeight="1" thickTop="1" thickBot="1">
      <c r="A49" s="80"/>
      <c r="B49" s="398"/>
      <c r="C49" s="421" t="s">
        <v>262</v>
      </c>
      <c r="D49" s="403"/>
      <c r="E49" s="400"/>
      <c r="F49" s="400"/>
      <c r="G49" s="400"/>
      <c r="H49" s="400"/>
      <c r="I49" s="404">
        <f>SUM(I17:I48)</f>
        <v>0</v>
      </c>
      <c r="J49" s="405">
        <f>SUM(J17:J48)</f>
        <v>0</v>
      </c>
      <c r="K49" s="400"/>
    </row>
    <row r="50" spans="1:11" ht="17.25" customHeight="1" thickTop="1">
      <c r="C50" s="11"/>
      <c r="J50" s="393"/>
    </row>
    <row r="51" spans="1:11" ht="17.25" customHeight="1">
      <c r="C51" s="11" t="s">
        <v>170</v>
      </c>
    </row>
    <row r="52" spans="1:11" ht="14.25" customHeight="1">
      <c r="C52" s="2" t="s">
        <v>171</v>
      </c>
      <c r="D52" s="12"/>
      <c r="E52" s="1"/>
      <c r="K52" s="1"/>
    </row>
    <row r="53" spans="1:11" ht="14.25" customHeight="1">
      <c r="C53" t="s">
        <v>172</v>
      </c>
      <c r="D53" s="12"/>
      <c r="E53" s="1"/>
      <c r="K53" s="1"/>
    </row>
    <row r="54" spans="1:11" ht="14.25" customHeight="1">
      <c r="C54" t="s">
        <v>459</v>
      </c>
      <c r="D54" s="13"/>
    </row>
    <row r="55" spans="1:11" ht="14.25" customHeight="1">
      <c r="C55" s="14" t="s">
        <v>173</v>
      </c>
      <c r="D55" s="12"/>
      <c r="E55" s="15"/>
      <c r="K55" s="15"/>
    </row>
    <row r="56" spans="1:11" ht="14.25" customHeight="1">
      <c r="C56" s="492" t="s">
        <v>169</v>
      </c>
      <c r="D56" s="492"/>
      <c r="E56" s="492"/>
      <c r="F56" s="492"/>
      <c r="G56" s="492"/>
      <c r="H56" s="492"/>
      <c r="I56" s="492"/>
    </row>
    <row r="57" spans="1:11" ht="15" customHeight="1"/>
    <row r="58" spans="1:11" ht="14.25" customHeight="1">
      <c r="C58" s="16" t="s">
        <v>24</v>
      </c>
      <c r="D58" s="17" t="s">
        <v>25</v>
      </c>
      <c r="E58" s="1" t="s">
        <v>26</v>
      </c>
      <c r="K58" s="1"/>
    </row>
    <row r="59" spans="1:11" ht="13.5" customHeight="1"/>
    <row r="60" spans="1:11" ht="14.25" customHeight="1">
      <c r="C60" t="s">
        <v>27</v>
      </c>
      <c r="H60" t="s">
        <v>263</v>
      </c>
    </row>
    <row r="61" spans="1:11" ht="14.25" customHeight="1"/>
    <row r="62" spans="1:11">
      <c r="C62" s="18"/>
      <c r="D62" s="19"/>
      <c r="E62" s="19"/>
      <c r="K62" s="19"/>
    </row>
    <row r="63" spans="1:11">
      <c r="C63" s="20"/>
      <c r="D63" s="18"/>
      <c r="E63" s="21"/>
      <c r="K63" s="21"/>
    </row>
    <row r="64" spans="1:11">
      <c r="C64" s="20"/>
      <c r="D64" s="18"/>
      <c r="E64" s="21"/>
      <c r="K64" s="21"/>
    </row>
    <row r="65" spans="3:11">
      <c r="C65" s="20"/>
      <c r="D65" s="18"/>
      <c r="E65" s="21"/>
      <c r="K65" s="21"/>
    </row>
    <row r="66" spans="3:11">
      <c r="C66" s="20"/>
      <c r="D66" s="18"/>
      <c r="E66" s="21"/>
      <c r="K66" s="21"/>
    </row>
    <row r="67" spans="3:11">
      <c r="C67" s="20"/>
      <c r="D67" s="18"/>
      <c r="E67" s="21"/>
      <c r="K67" s="21"/>
    </row>
    <row r="68" spans="3:11">
      <c r="C68" s="20"/>
      <c r="D68" s="18"/>
      <c r="E68" s="21"/>
      <c r="K68" s="21"/>
    </row>
    <row r="69" spans="3:11">
      <c r="C69" s="20"/>
      <c r="D69" s="18"/>
      <c r="E69" s="21"/>
      <c r="K69" s="21"/>
    </row>
    <row r="70" spans="3:11">
      <c r="C70" s="20"/>
      <c r="D70" s="18"/>
      <c r="E70" s="21"/>
      <c r="K70" s="21"/>
    </row>
    <row r="71" spans="3:11">
      <c r="C71" s="20"/>
      <c r="D71" s="18"/>
      <c r="E71" s="21"/>
      <c r="K71" s="21"/>
    </row>
    <row r="72" spans="3:11">
      <c r="C72" s="20"/>
      <c r="D72" s="18"/>
      <c r="E72" s="21"/>
      <c r="K72" s="21"/>
    </row>
    <row r="73" spans="3:11">
      <c r="C73" s="20"/>
      <c r="D73" s="18"/>
      <c r="E73" s="21"/>
      <c r="K73" s="21"/>
    </row>
    <row r="74" spans="3:11">
      <c r="C74" s="20"/>
      <c r="D74" s="18"/>
      <c r="E74" s="21"/>
      <c r="K74" s="21"/>
    </row>
    <row r="75" spans="3:11">
      <c r="C75" s="20"/>
      <c r="D75" s="18"/>
      <c r="E75" s="21"/>
      <c r="K75" s="21"/>
    </row>
    <row r="76" spans="3:11">
      <c r="C76" s="20"/>
      <c r="D76" s="18"/>
      <c r="E76" s="21"/>
      <c r="K76" s="21"/>
    </row>
    <row r="77" spans="3:11">
      <c r="C77" s="20"/>
      <c r="D77" s="18"/>
      <c r="E77" s="21"/>
      <c r="K77" s="21"/>
    </row>
    <row r="78" spans="3:11">
      <c r="C78" s="20"/>
      <c r="D78" s="18"/>
      <c r="E78" s="21"/>
      <c r="K78" s="21"/>
    </row>
    <row r="79" spans="3:11">
      <c r="C79" s="20"/>
      <c r="D79" s="18"/>
      <c r="E79" s="21"/>
      <c r="K79" s="21"/>
    </row>
    <row r="80" spans="3:11">
      <c r="C80" s="20"/>
      <c r="D80" s="18"/>
      <c r="E80" s="21"/>
      <c r="K80" s="21"/>
    </row>
    <row r="81" spans="3:11">
      <c r="C81" s="20"/>
      <c r="D81" s="18"/>
      <c r="E81" s="21"/>
      <c r="K81" s="21"/>
    </row>
    <row r="82" spans="3:11">
      <c r="C82" s="20"/>
      <c r="D82" s="18"/>
      <c r="E82" s="21"/>
      <c r="K82" s="21"/>
    </row>
    <row r="83" spans="3:11">
      <c r="C83" s="20"/>
      <c r="D83" s="18"/>
      <c r="E83" s="21"/>
      <c r="K83" s="21"/>
    </row>
    <row r="84" spans="3:11">
      <c r="C84" s="20"/>
      <c r="D84" s="18"/>
      <c r="E84" s="21"/>
      <c r="K84" s="21"/>
    </row>
    <row r="85" spans="3:11">
      <c r="C85" s="20"/>
      <c r="D85" s="18"/>
      <c r="E85" s="21"/>
      <c r="K85" s="21"/>
    </row>
    <row r="86" spans="3:11">
      <c r="C86" s="20"/>
      <c r="D86" s="18"/>
      <c r="E86" s="21"/>
      <c r="K86" s="21"/>
    </row>
    <row r="87" spans="3:11">
      <c r="C87" s="20"/>
      <c r="D87" s="18"/>
      <c r="E87" s="21"/>
      <c r="K87" s="21"/>
    </row>
    <row r="88" spans="3:11">
      <c r="C88" s="20"/>
      <c r="D88" s="18"/>
      <c r="E88" s="21"/>
      <c r="K88" s="21"/>
    </row>
    <row r="89" spans="3:11">
      <c r="C89" s="20"/>
      <c r="D89" s="18"/>
      <c r="E89" s="21"/>
      <c r="K89" s="21"/>
    </row>
    <row r="90" spans="3:11">
      <c r="C90" s="20"/>
      <c r="D90" s="18"/>
      <c r="E90" s="21"/>
      <c r="K90" s="21"/>
    </row>
    <row r="91" spans="3:11">
      <c r="C91" s="20"/>
      <c r="D91" s="18"/>
      <c r="E91" s="21"/>
      <c r="K91" s="21"/>
    </row>
    <row r="92" spans="3:11">
      <c r="C92" s="20"/>
      <c r="D92" s="18"/>
      <c r="E92" s="21"/>
      <c r="K92" s="21"/>
    </row>
    <row r="93" spans="3:11">
      <c r="C93" s="20"/>
      <c r="D93" s="18"/>
      <c r="E93" s="21"/>
      <c r="K93" s="21"/>
    </row>
    <row r="94" spans="3:11">
      <c r="C94" s="20"/>
      <c r="D94" s="18"/>
      <c r="E94" s="21"/>
      <c r="K94" s="21"/>
    </row>
    <row r="95" spans="3:11">
      <c r="C95" s="20"/>
      <c r="D95" s="18"/>
      <c r="E95" s="21"/>
      <c r="K95" s="21"/>
    </row>
    <row r="96" spans="3:11">
      <c r="C96" s="20"/>
      <c r="D96" s="18"/>
      <c r="E96" s="21"/>
      <c r="K96" s="21"/>
    </row>
    <row r="97" spans="3:11">
      <c r="C97" s="20"/>
      <c r="D97" s="18"/>
      <c r="E97" s="21"/>
      <c r="K97" s="21"/>
    </row>
    <row r="98" spans="3:11">
      <c r="C98" s="20"/>
      <c r="D98" s="18"/>
      <c r="E98" s="21"/>
      <c r="K98" s="21"/>
    </row>
    <row r="99" spans="3:11">
      <c r="C99" s="20"/>
      <c r="D99" s="18"/>
      <c r="E99" s="21"/>
      <c r="K99" s="21"/>
    </row>
    <row r="100" spans="3:11">
      <c r="C100" s="20"/>
      <c r="D100" s="18"/>
      <c r="E100" s="21"/>
      <c r="K100" s="21"/>
    </row>
    <row r="101" spans="3:11">
      <c r="C101" s="20"/>
      <c r="D101" s="18"/>
      <c r="E101" s="21"/>
      <c r="K101" s="21"/>
    </row>
    <row r="102" spans="3:11">
      <c r="C102" s="20"/>
      <c r="D102" s="18"/>
      <c r="E102" s="21"/>
      <c r="K102" s="21"/>
    </row>
    <row r="103" spans="3:11">
      <c r="C103" s="20"/>
      <c r="D103" s="18"/>
      <c r="E103" s="21"/>
      <c r="K103" s="21"/>
    </row>
    <row r="104" spans="3:11">
      <c r="C104" s="20"/>
      <c r="D104" s="18"/>
      <c r="E104" s="21"/>
      <c r="K104" s="21"/>
    </row>
    <row r="105" spans="3:11">
      <c r="C105" s="20"/>
      <c r="D105" s="18"/>
      <c r="E105" s="21"/>
      <c r="K105" s="21"/>
    </row>
    <row r="106" spans="3:11">
      <c r="C106" s="20"/>
      <c r="D106" s="18"/>
      <c r="E106" s="21"/>
      <c r="K106" s="21"/>
    </row>
    <row r="107" spans="3:11">
      <c r="C107" s="20"/>
      <c r="D107" s="18"/>
      <c r="E107" s="21"/>
      <c r="K107" s="21"/>
    </row>
    <row r="108" spans="3:11">
      <c r="C108" s="20"/>
      <c r="D108" s="18"/>
      <c r="E108" s="21"/>
      <c r="K108" s="21"/>
    </row>
    <row r="109" spans="3:11">
      <c r="C109" s="20"/>
      <c r="D109" s="18"/>
      <c r="E109" s="21"/>
      <c r="K109" s="21"/>
    </row>
    <row r="110" spans="3:11">
      <c r="C110" s="20"/>
      <c r="D110" s="18"/>
      <c r="E110" s="21"/>
      <c r="K110" s="21"/>
    </row>
    <row r="111" spans="3:11">
      <c r="C111" s="22"/>
      <c r="D111" s="23"/>
      <c r="E111" s="24"/>
      <c r="K111" s="24"/>
    </row>
    <row r="112" spans="3:11">
      <c r="C112" s="22"/>
      <c r="D112" s="23"/>
      <c r="E112" s="24"/>
      <c r="K112" s="24"/>
    </row>
  </sheetData>
  <sortState xmlns:xlrd2="http://schemas.microsoft.com/office/spreadsheetml/2017/richdata2" ref="C15:H45">
    <sortCondition ref="C15"/>
  </sortState>
  <mergeCells count="2">
    <mergeCell ref="B10:E10"/>
    <mergeCell ref="C56:I56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84"/>
  <sheetViews>
    <sheetView workbookViewId="0">
      <selection activeCell="J4" sqref="J4"/>
    </sheetView>
  </sheetViews>
  <sheetFormatPr baseColWidth="10" defaultColWidth="8.83203125" defaultRowHeight="15"/>
  <cols>
    <col min="1" max="1" width="3.6640625" customWidth="1"/>
    <col min="2" max="2" width="5.33203125" customWidth="1"/>
    <col min="3" max="3" width="50.1640625" customWidth="1"/>
    <col min="4" max="4" width="8.5" customWidth="1"/>
    <col min="5" max="5" width="16.33203125" customWidth="1"/>
    <col min="6" max="6" width="15.1640625" customWidth="1"/>
    <col min="7" max="7" width="13.1640625" customWidth="1"/>
    <col min="8" max="8" width="11.5" customWidth="1"/>
    <col min="9" max="10" width="21.5" customWidth="1"/>
    <col min="11" max="11" width="16.33203125" customWidth="1"/>
    <col min="253" max="253" width="5.33203125" customWidth="1"/>
    <col min="254" max="254" width="7.5" customWidth="1"/>
    <col min="255" max="255" width="35.83203125" customWidth="1"/>
    <col min="256" max="256" width="8.5" customWidth="1"/>
    <col min="257" max="257" width="16.33203125" customWidth="1"/>
    <col min="258" max="258" width="15.33203125" customWidth="1"/>
    <col min="259" max="259" width="8.83203125" customWidth="1"/>
    <col min="260" max="260" width="14.6640625" customWidth="1"/>
    <col min="261" max="261" width="17" customWidth="1"/>
    <col min="509" max="509" width="5.33203125" customWidth="1"/>
    <col min="510" max="510" width="7.5" customWidth="1"/>
    <col min="511" max="511" width="35.83203125" customWidth="1"/>
    <col min="512" max="512" width="8.5" customWidth="1"/>
    <col min="513" max="513" width="16.33203125" customWidth="1"/>
    <col min="514" max="514" width="15.33203125" customWidth="1"/>
    <col min="515" max="515" width="8.83203125" customWidth="1"/>
    <col min="516" max="516" width="14.6640625" customWidth="1"/>
    <col min="517" max="517" width="17" customWidth="1"/>
    <col min="765" max="765" width="5.33203125" customWidth="1"/>
    <col min="766" max="766" width="7.5" customWidth="1"/>
    <col min="767" max="767" width="35.83203125" customWidth="1"/>
    <col min="768" max="768" width="8.5" customWidth="1"/>
    <col min="769" max="769" width="16.33203125" customWidth="1"/>
    <col min="770" max="770" width="15.33203125" customWidth="1"/>
    <col min="771" max="771" width="8.83203125" customWidth="1"/>
    <col min="772" max="772" width="14.6640625" customWidth="1"/>
    <col min="773" max="773" width="17" customWidth="1"/>
    <col min="1021" max="1021" width="5.33203125" customWidth="1"/>
    <col min="1022" max="1022" width="7.5" customWidth="1"/>
    <col min="1023" max="1023" width="35.83203125" customWidth="1"/>
    <col min="1024" max="1024" width="8.5" customWidth="1"/>
    <col min="1025" max="1025" width="16.33203125" customWidth="1"/>
    <col min="1026" max="1026" width="15.33203125" customWidth="1"/>
    <col min="1027" max="1027" width="8.83203125" customWidth="1"/>
    <col min="1028" max="1028" width="14.6640625" customWidth="1"/>
    <col min="1029" max="1029" width="17" customWidth="1"/>
    <col min="1277" max="1277" width="5.33203125" customWidth="1"/>
    <col min="1278" max="1278" width="7.5" customWidth="1"/>
    <col min="1279" max="1279" width="35.83203125" customWidth="1"/>
    <col min="1280" max="1280" width="8.5" customWidth="1"/>
    <col min="1281" max="1281" width="16.33203125" customWidth="1"/>
    <col min="1282" max="1282" width="15.33203125" customWidth="1"/>
    <col min="1283" max="1283" width="8.83203125" customWidth="1"/>
    <col min="1284" max="1284" width="14.6640625" customWidth="1"/>
    <col min="1285" max="1285" width="17" customWidth="1"/>
    <col min="1533" max="1533" width="5.33203125" customWidth="1"/>
    <col min="1534" max="1534" width="7.5" customWidth="1"/>
    <col min="1535" max="1535" width="35.83203125" customWidth="1"/>
    <col min="1536" max="1536" width="8.5" customWidth="1"/>
    <col min="1537" max="1537" width="16.33203125" customWidth="1"/>
    <col min="1538" max="1538" width="15.33203125" customWidth="1"/>
    <col min="1539" max="1539" width="8.83203125" customWidth="1"/>
    <col min="1540" max="1540" width="14.6640625" customWidth="1"/>
    <col min="1541" max="1541" width="17" customWidth="1"/>
    <col min="1789" max="1789" width="5.33203125" customWidth="1"/>
    <col min="1790" max="1790" width="7.5" customWidth="1"/>
    <col min="1791" max="1791" width="35.83203125" customWidth="1"/>
    <col min="1792" max="1792" width="8.5" customWidth="1"/>
    <col min="1793" max="1793" width="16.33203125" customWidth="1"/>
    <col min="1794" max="1794" width="15.33203125" customWidth="1"/>
    <col min="1795" max="1795" width="8.83203125" customWidth="1"/>
    <col min="1796" max="1796" width="14.6640625" customWidth="1"/>
    <col min="1797" max="1797" width="17" customWidth="1"/>
    <col min="2045" max="2045" width="5.33203125" customWidth="1"/>
    <col min="2046" max="2046" width="7.5" customWidth="1"/>
    <col min="2047" max="2047" width="35.83203125" customWidth="1"/>
    <col min="2048" max="2048" width="8.5" customWidth="1"/>
    <col min="2049" max="2049" width="16.33203125" customWidth="1"/>
    <col min="2050" max="2050" width="15.33203125" customWidth="1"/>
    <col min="2051" max="2051" width="8.83203125" customWidth="1"/>
    <col min="2052" max="2052" width="14.6640625" customWidth="1"/>
    <col min="2053" max="2053" width="17" customWidth="1"/>
    <col min="2301" max="2301" width="5.33203125" customWidth="1"/>
    <col min="2302" max="2302" width="7.5" customWidth="1"/>
    <col min="2303" max="2303" width="35.83203125" customWidth="1"/>
    <col min="2304" max="2304" width="8.5" customWidth="1"/>
    <col min="2305" max="2305" width="16.33203125" customWidth="1"/>
    <col min="2306" max="2306" width="15.33203125" customWidth="1"/>
    <col min="2307" max="2307" width="8.83203125" customWidth="1"/>
    <col min="2308" max="2308" width="14.6640625" customWidth="1"/>
    <col min="2309" max="2309" width="17" customWidth="1"/>
    <col min="2557" max="2557" width="5.33203125" customWidth="1"/>
    <col min="2558" max="2558" width="7.5" customWidth="1"/>
    <col min="2559" max="2559" width="35.83203125" customWidth="1"/>
    <col min="2560" max="2560" width="8.5" customWidth="1"/>
    <col min="2561" max="2561" width="16.33203125" customWidth="1"/>
    <col min="2562" max="2562" width="15.33203125" customWidth="1"/>
    <col min="2563" max="2563" width="8.83203125" customWidth="1"/>
    <col min="2564" max="2564" width="14.6640625" customWidth="1"/>
    <col min="2565" max="2565" width="17" customWidth="1"/>
    <col min="2813" max="2813" width="5.33203125" customWidth="1"/>
    <col min="2814" max="2814" width="7.5" customWidth="1"/>
    <col min="2815" max="2815" width="35.83203125" customWidth="1"/>
    <col min="2816" max="2816" width="8.5" customWidth="1"/>
    <col min="2817" max="2817" width="16.33203125" customWidth="1"/>
    <col min="2818" max="2818" width="15.33203125" customWidth="1"/>
    <col min="2819" max="2819" width="8.83203125" customWidth="1"/>
    <col min="2820" max="2820" width="14.6640625" customWidth="1"/>
    <col min="2821" max="2821" width="17" customWidth="1"/>
    <col min="3069" max="3069" width="5.33203125" customWidth="1"/>
    <col min="3070" max="3070" width="7.5" customWidth="1"/>
    <col min="3071" max="3071" width="35.83203125" customWidth="1"/>
    <col min="3072" max="3072" width="8.5" customWidth="1"/>
    <col min="3073" max="3073" width="16.33203125" customWidth="1"/>
    <col min="3074" max="3074" width="15.33203125" customWidth="1"/>
    <col min="3075" max="3075" width="8.83203125" customWidth="1"/>
    <col min="3076" max="3076" width="14.6640625" customWidth="1"/>
    <col min="3077" max="3077" width="17" customWidth="1"/>
    <col min="3325" max="3325" width="5.33203125" customWidth="1"/>
    <col min="3326" max="3326" width="7.5" customWidth="1"/>
    <col min="3327" max="3327" width="35.83203125" customWidth="1"/>
    <col min="3328" max="3328" width="8.5" customWidth="1"/>
    <col min="3329" max="3329" width="16.33203125" customWidth="1"/>
    <col min="3330" max="3330" width="15.33203125" customWidth="1"/>
    <col min="3331" max="3331" width="8.83203125" customWidth="1"/>
    <col min="3332" max="3332" width="14.6640625" customWidth="1"/>
    <col min="3333" max="3333" width="17" customWidth="1"/>
    <col min="3581" max="3581" width="5.33203125" customWidth="1"/>
    <col min="3582" max="3582" width="7.5" customWidth="1"/>
    <col min="3583" max="3583" width="35.83203125" customWidth="1"/>
    <col min="3584" max="3584" width="8.5" customWidth="1"/>
    <col min="3585" max="3585" width="16.33203125" customWidth="1"/>
    <col min="3586" max="3586" width="15.33203125" customWidth="1"/>
    <col min="3587" max="3587" width="8.83203125" customWidth="1"/>
    <col min="3588" max="3588" width="14.6640625" customWidth="1"/>
    <col min="3589" max="3589" width="17" customWidth="1"/>
    <col min="3837" max="3837" width="5.33203125" customWidth="1"/>
    <col min="3838" max="3838" width="7.5" customWidth="1"/>
    <col min="3839" max="3839" width="35.83203125" customWidth="1"/>
    <col min="3840" max="3840" width="8.5" customWidth="1"/>
    <col min="3841" max="3841" width="16.33203125" customWidth="1"/>
    <col min="3842" max="3842" width="15.33203125" customWidth="1"/>
    <col min="3843" max="3843" width="8.83203125" customWidth="1"/>
    <col min="3844" max="3844" width="14.6640625" customWidth="1"/>
    <col min="3845" max="3845" width="17" customWidth="1"/>
    <col min="4093" max="4093" width="5.33203125" customWidth="1"/>
    <col min="4094" max="4094" width="7.5" customWidth="1"/>
    <col min="4095" max="4095" width="35.83203125" customWidth="1"/>
    <col min="4096" max="4096" width="8.5" customWidth="1"/>
    <col min="4097" max="4097" width="16.33203125" customWidth="1"/>
    <col min="4098" max="4098" width="15.33203125" customWidth="1"/>
    <col min="4099" max="4099" width="8.83203125" customWidth="1"/>
    <col min="4100" max="4100" width="14.6640625" customWidth="1"/>
    <col min="4101" max="4101" width="17" customWidth="1"/>
    <col min="4349" max="4349" width="5.33203125" customWidth="1"/>
    <col min="4350" max="4350" width="7.5" customWidth="1"/>
    <col min="4351" max="4351" width="35.83203125" customWidth="1"/>
    <col min="4352" max="4352" width="8.5" customWidth="1"/>
    <col min="4353" max="4353" width="16.33203125" customWidth="1"/>
    <col min="4354" max="4354" width="15.33203125" customWidth="1"/>
    <col min="4355" max="4355" width="8.83203125" customWidth="1"/>
    <col min="4356" max="4356" width="14.6640625" customWidth="1"/>
    <col min="4357" max="4357" width="17" customWidth="1"/>
    <col min="4605" max="4605" width="5.33203125" customWidth="1"/>
    <col min="4606" max="4606" width="7.5" customWidth="1"/>
    <col min="4607" max="4607" width="35.83203125" customWidth="1"/>
    <col min="4608" max="4608" width="8.5" customWidth="1"/>
    <col min="4609" max="4609" width="16.33203125" customWidth="1"/>
    <col min="4610" max="4610" width="15.33203125" customWidth="1"/>
    <col min="4611" max="4611" width="8.83203125" customWidth="1"/>
    <col min="4612" max="4612" width="14.6640625" customWidth="1"/>
    <col min="4613" max="4613" width="17" customWidth="1"/>
    <col min="4861" max="4861" width="5.33203125" customWidth="1"/>
    <col min="4862" max="4862" width="7.5" customWidth="1"/>
    <col min="4863" max="4863" width="35.83203125" customWidth="1"/>
    <col min="4864" max="4864" width="8.5" customWidth="1"/>
    <col min="4865" max="4865" width="16.33203125" customWidth="1"/>
    <col min="4866" max="4866" width="15.33203125" customWidth="1"/>
    <col min="4867" max="4867" width="8.83203125" customWidth="1"/>
    <col min="4868" max="4868" width="14.6640625" customWidth="1"/>
    <col min="4869" max="4869" width="17" customWidth="1"/>
    <col min="5117" max="5117" width="5.33203125" customWidth="1"/>
    <col min="5118" max="5118" width="7.5" customWidth="1"/>
    <col min="5119" max="5119" width="35.83203125" customWidth="1"/>
    <col min="5120" max="5120" width="8.5" customWidth="1"/>
    <col min="5121" max="5121" width="16.33203125" customWidth="1"/>
    <col min="5122" max="5122" width="15.33203125" customWidth="1"/>
    <col min="5123" max="5123" width="8.83203125" customWidth="1"/>
    <col min="5124" max="5124" width="14.6640625" customWidth="1"/>
    <col min="5125" max="5125" width="17" customWidth="1"/>
    <col min="5373" max="5373" width="5.33203125" customWidth="1"/>
    <col min="5374" max="5374" width="7.5" customWidth="1"/>
    <col min="5375" max="5375" width="35.83203125" customWidth="1"/>
    <col min="5376" max="5376" width="8.5" customWidth="1"/>
    <col min="5377" max="5377" width="16.33203125" customWidth="1"/>
    <col min="5378" max="5378" width="15.33203125" customWidth="1"/>
    <col min="5379" max="5379" width="8.83203125" customWidth="1"/>
    <col min="5380" max="5380" width="14.6640625" customWidth="1"/>
    <col min="5381" max="5381" width="17" customWidth="1"/>
    <col min="5629" max="5629" width="5.33203125" customWidth="1"/>
    <col min="5630" max="5630" width="7.5" customWidth="1"/>
    <col min="5631" max="5631" width="35.83203125" customWidth="1"/>
    <col min="5632" max="5632" width="8.5" customWidth="1"/>
    <col min="5633" max="5633" width="16.33203125" customWidth="1"/>
    <col min="5634" max="5634" width="15.33203125" customWidth="1"/>
    <col min="5635" max="5635" width="8.83203125" customWidth="1"/>
    <col min="5636" max="5636" width="14.6640625" customWidth="1"/>
    <col min="5637" max="5637" width="17" customWidth="1"/>
    <col min="5885" max="5885" width="5.33203125" customWidth="1"/>
    <col min="5886" max="5886" width="7.5" customWidth="1"/>
    <col min="5887" max="5887" width="35.83203125" customWidth="1"/>
    <col min="5888" max="5888" width="8.5" customWidth="1"/>
    <col min="5889" max="5889" width="16.33203125" customWidth="1"/>
    <col min="5890" max="5890" width="15.33203125" customWidth="1"/>
    <col min="5891" max="5891" width="8.83203125" customWidth="1"/>
    <col min="5892" max="5892" width="14.6640625" customWidth="1"/>
    <col min="5893" max="5893" width="17" customWidth="1"/>
    <col min="6141" max="6141" width="5.33203125" customWidth="1"/>
    <col min="6142" max="6142" width="7.5" customWidth="1"/>
    <col min="6143" max="6143" width="35.83203125" customWidth="1"/>
    <col min="6144" max="6144" width="8.5" customWidth="1"/>
    <col min="6145" max="6145" width="16.33203125" customWidth="1"/>
    <col min="6146" max="6146" width="15.33203125" customWidth="1"/>
    <col min="6147" max="6147" width="8.83203125" customWidth="1"/>
    <col min="6148" max="6148" width="14.6640625" customWidth="1"/>
    <col min="6149" max="6149" width="17" customWidth="1"/>
    <col min="6397" max="6397" width="5.33203125" customWidth="1"/>
    <col min="6398" max="6398" width="7.5" customWidth="1"/>
    <col min="6399" max="6399" width="35.83203125" customWidth="1"/>
    <col min="6400" max="6400" width="8.5" customWidth="1"/>
    <col min="6401" max="6401" width="16.33203125" customWidth="1"/>
    <col min="6402" max="6402" width="15.33203125" customWidth="1"/>
    <col min="6403" max="6403" width="8.83203125" customWidth="1"/>
    <col min="6404" max="6404" width="14.6640625" customWidth="1"/>
    <col min="6405" max="6405" width="17" customWidth="1"/>
    <col min="6653" max="6653" width="5.33203125" customWidth="1"/>
    <col min="6654" max="6654" width="7.5" customWidth="1"/>
    <col min="6655" max="6655" width="35.83203125" customWidth="1"/>
    <col min="6656" max="6656" width="8.5" customWidth="1"/>
    <col min="6657" max="6657" width="16.33203125" customWidth="1"/>
    <col min="6658" max="6658" width="15.33203125" customWidth="1"/>
    <col min="6659" max="6659" width="8.83203125" customWidth="1"/>
    <col min="6660" max="6660" width="14.6640625" customWidth="1"/>
    <col min="6661" max="6661" width="17" customWidth="1"/>
    <col min="6909" max="6909" width="5.33203125" customWidth="1"/>
    <col min="6910" max="6910" width="7.5" customWidth="1"/>
    <col min="6911" max="6911" width="35.83203125" customWidth="1"/>
    <col min="6912" max="6912" width="8.5" customWidth="1"/>
    <col min="6913" max="6913" width="16.33203125" customWidth="1"/>
    <col min="6914" max="6914" width="15.33203125" customWidth="1"/>
    <col min="6915" max="6915" width="8.83203125" customWidth="1"/>
    <col min="6916" max="6916" width="14.6640625" customWidth="1"/>
    <col min="6917" max="6917" width="17" customWidth="1"/>
    <col min="7165" max="7165" width="5.33203125" customWidth="1"/>
    <col min="7166" max="7166" width="7.5" customWidth="1"/>
    <col min="7167" max="7167" width="35.83203125" customWidth="1"/>
    <col min="7168" max="7168" width="8.5" customWidth="1"/>
    <col min="7169" max="7169" width="16.33203125" customWidth="1"/>
    <col min="7170" max="7170" width="15.33203125" customWidth="1"/>
    <col min="7171" max="7171" width="8.83203125" customWidth="1"/>
    <col min="7172" max="7172" width="14.6640625" customWidth="1"/>
    <col min="7173" max="7173" width="17" customWidth="1"/>
    <col min="7421" max="7421" width="5.33203125" customWidth="1"/>
    <col min="7422" max="7422" width="7.5" customWidth="1"/>
    <col min="7423" max="7423" width="35.83203125" customWidth="1"/>
    <col min="7424" max="7424" width="8.5" customWidth="1"/>
    <col min="7425" max="7425" width="16.33203125" customWidth="1"/>
    <col min="7426" max="7426" width="15.33203125" customWidth="1"/>
    <col min="7427" max="7427" width="8.83203125" customWidth="1"/>
    <col min="7428" max="7428" width="14.6640625" customWidth="1"/>
    <col min="7429" max="7429" width="17" customWidth="1"/>
    <col min="7677" max="7677" width="5.33203125" customWidth="1"/>
    <col min="7678" max="7678" width="7.5" customWidth="1"/>
    <col min="7679" max="7679" width="35.83203125" customWidth="1"/>
    <col min="7680" max="7680" width="8.5" customWidth="1"/>
    <col min="7681" max="7681" width="16.33203125" customWidth="1"/>
    <col min="7682" max="7682" width="15.33203125" customWidth="1"/>
    <col min="7683" max="7683" width="8.83203125" customWidth="1"/>
    <col min="7684" max="7684" width="14.6640625" customWidth="1"/>
    <col min="7685" max="7685" width="17" customWidth="1"/>
    <col min="7933" max="7933" width="5.33203125" customWidth="1"/>
    <col min="7934" max="7934" width="7.5" customWidth="1"/>
    <col min="7935" max="7935" width="35.83203125" customWidth="1"/>
    <col min="7936" max="7936" width="8.5" customWidth="1"/>
    <col min="7937" max="7937" width="16.33203125" customWidth="1"/>
    <col min="7938" max="7938" width="15.33203125" customWidth="1"/>
    <col min="7939" max="7939" width="8.83203125" customWidth="1"/>
    <col min="7940" max="7940" width="14.6640625" customWidth="1"/>
    <col min="7941" max="7941" width="17" customWidth="1"/>
    <col min="8189" max="8189" width="5.33203125" customWidth="1"/>
    <col min="8190" max="8190" width="7.5" customWidth="1"/>
    <col min="8191" max="8191" width="35.83203125" customWidth="1"/>
    <col min="8192" max="8192" width="8.5" customWidth="1"/>
    <col min="8193" max="8193" width="16.33203125" customWidth="1"/>
    <col min="8194" max="8194" width="15.33203125" customWidth="1"/>
    <col min="8195" max="8195" width="8.83203125" customWidth="1"/>
    <col min="8196" max="8196" width="14.6640625" customWidth="1"/>
    <col min="8197" max="8197" width="17" customWidth="1"/>
    <col min="8445" max="8445" width="5.33203125" customWidth="1"/>
    <col min="8446" max="8446" width="7.5" customWidth="1"/>
    <col min="8447" max="8447" width="35.83203125" customWidth="1"/>
    <col min="8448" max="8448" width="8.5" customWidth="1"/>
    <col min="8449" max="8449" width="16.33203125" customWidth="1"/>
    <col min="8450" max="8450" width="15.33203125" customWidth="1"/>
    <col min="8451" max="8451" width="8.83203125" customWidth="1"/>
    <col min="8452" max="8452" width="14.6640625" customWidth="1"/>
    <col min="8453" max="8453" width="17" customWidth="1"/>
    <col min="8701" max="8701" width="5.33203125" customWidth="1"/>
    <col min="8702" max="8702" width="7.5" customWidth="1"/>
    <col min="8703" max="8703" width="35.83203125" customWidth="1"/>
    <col min="8704" max="8704" width="8.5" customWidth="1"/>
    <col min="8705" max="8705" width="16.33203125" customWidth="1"/>
    <col min="8706" max="8706" width="15.33203125" customWidth="1"/>
    <col min="8707" max="8707" width="8.83203125" customWidth="1"/>
    <col min="8708" max="8708" width="14.6640625" customWidth="1"/>
    <col min="8709" max="8709" width="17" customWidth="1"/>
    <col min="8957" max="8957" width="5.33203125" customWidth="1"/>
    <col min="8958" max="8958" width="7.5" customWidth="1"/>
    <col min="8959" max="8959" width="35.83203125" customWidth="1"/>
    <col min="8960" max="8960" width="8.5" customWidth="1"/>
    <col min="8961" max="8961" width="16.33203125" customWidth="1"/>
    <col min="8962" max="8962" width="15.33203125" customWidth="1"/>
    <col min="8963" max="8963" width="8.83203125" customWidth="1"/>
    <col min="8964" max="8964" width="14.6640625" customWidth="1"/>
    <col min="8965" max="8965" width="17" customWidth="1"/>
    <col min="9213" max="9213" width="5.33203125" customWidth="1"/>
    <col min="9214" max="9214" width="7.5" customWidth="1"/>
    <col min="9215" max="9215" width="35.83203125" customWidth="1"/>
    <col min="9216" max="9216" width="8.5" customWidth="1"/>
    <col min="9217" max="9217" width="16.33203125" customWidth="1"/>
    <col min="9218" max="9218" width="15.33203125" customWidth="1"/>
    <col min="9219" max="9219" width="8.83203125" customWidth="1"/>
    <col min="9220" max="9220" width="14.6640625" customWidth="1"/>
    <col min="9221" max="9221" width="17" customWidth="1"/>
    <col min="9469" max="9469" width="5.33203125" customWidth="1"/>
    <col min="9470" max="9470" width="7.5" customWidth="1"/>
    <col min="9471" max="9471" width="35.83203125" customWidth="1"/>
    <col min="9472" max="9472" width="8.5" customWidth="1"/>
    <col min="9473" max="9473" width="16.33203125" customWidth="1"/>
    <col min="9474" max="9474" width="15.33203125" customWidth="1"/>
    <col min="9475" max="9475" width="8.83203125" customWidth="1"/>
    <col min="9476" max="9476" width="14.6640625" customWidth="1"/>
    <col min="9477" max="9477" width="17" customWidth="1"/>
    <col min="9725" max="9725" width="5.33203125" customWidth="1"/>
    <col min="9726" max="9726" width="7.5" customWidth="1"/>
    <col min="9727" max="9727" width="35.83203125" customWidth="1"/>
    <col min="9728" max="9728" width="8.5" customWidth="1"/>
    <col min="9729" max="9729" width="16.33203125" customWidth="1"/>
    <col min="9730" max="9730" width="15.33203125" customWidth="1"/>
    <col min="9731" max="9731" width="8.83203125" customWidth="1"/>
    <col min="9732" max="9732" width="14.6640625" customWidth="1"/>
    <col min="9733" max="9733" width="17" customWidth="1"/>
    <col min="9981" max="9981" width="5.33203125" customWidth="1"/>
    <col min="9982" max="9982" width="7.5" customWidth="1"/>
    <col min="9983" max="9983" width="35.83203125" customWidth="1"/>
    <col min="9984" max="9984" width="8.5" customWidth="1"/>
    <col min="9985" max="9985" width="16.33203125" customWidth="1"/>
    <col min="9986" max="9986" width="15.33203125" customWidth="1"/>
    <col min="9987" max="9987" width="8.83203125" customWidth="1"/>
    <col min="9988" max="9988" width="14.6640625" customWidth="1"/>
    <col min="9989" max="9989" width="17" customWidth="1"/>
    <col min="10237" max="10237" width="5.33203125" customWidth="1"/>
    <col min="10238" max="10238" width="7.5" customWidth="1"/>
    <col min="10239" max="10239" width="35.83203125" customWidth="1"/>
    <col min="10240" max="10240" width="8.5" customWidth="1"/>
    <col min="10241" max="10241" width="16.33203125" customWidth="1"/>
    <col min="10242" max="10242" width="15.33203125" customWidth="1"/>
    <col min="10243" max="10243" width="8.83203125" customWidth="1"/>
    <col min="10244" max="10244" width="14.6640625" customWidth="1"/>
    <col min="10245" max="10245" width="17" customWidth="1"/>
    <col min="10493" max="10493" width="5.33203125" customWidth="1"/>
    <col min="10494" max="10494" width="7.5" customWidth="1"/>
    <col min="10495" max="10495" width="35.83203125" customWidth="1"/>
    <col min="10496" max="10496" width="8.5" customWidth="1"/>
    <col min="10497" max="10497" width="16.33203125" customWidth="1"/>
    <col min="10498" max="10498" width="15.33203125" customWidth="1"/>
    <col min="10499" max="10499" width="8.83203125" customWidth="1"/>
    <col min="10500" max="10500" width="14.6640625" customWidth="1"/>
    <col min="10501" max="10501" width="17" customWidth="1"/>
    <col min="10749" max="10749" width="5.33203125" customWidth="1"/>
    <col min="10750" max="10750" width="7.5" customWidth="1"/>
    <col min="10751" max="10751" width="35.83203125" customWidth="1"/>
    <col min="10752" max="10752" width="8.5" customWidth="1"/>
    <col min="10753" max="10753" width="16.33203125" customWidth="1"/>
    <col min="10754" max="10754" width="15.33203125" customWidth="1"/>
    <col min="10755" max="10755" width="8.83203125" customWidth="1"/>
    <col min="10756" max="10756" width="14.6640625" customWidth="1"/>
    <col min="10757" max="10757" width="17" customWidth="1"/>
    <col min="11005" max="11005" width="5.33203125" customWidth="1"/>
    <col min="11006" max="11006" width="7.5" customWidth="1"/>
    <col min="11007" max="11007" width="35.83203125" customWidth="1"/>
    <col min="11008" max="11008" width="8.5" customWidth="1"/>
    <col min="11009" max="11009" width="16.33203125" customWidth="1"/>
    <col min="11010" max="11010" width="15.33203125" customWidth="1"/>
    <col min="11011" max="11011" width="8.83203125" customWidth="1"/>
    <col min="11012" max="11012" width="14.6640625" customWidth="1"/>
    <col min="11013" max="11013" width="17" customWidth="1"/>
    <col min="11261" max="11261" width="5.33203125" customWidth="1"/>
    <col min="11262" max="11262" width="7.5" customWidth="1"/>
    <col min="11263" max="11263" width="35.83203125" customWidth="1"/>
    <col min="11264" max="11264" width="8.5" customWidth="1"/>
    <col min="11265" max="11265" width="16.33203125" customWidth="1"/>
    <col min="11266" max="11266" width="15.33203125" customWidth="1"/>
    <col min="11267" max="11267" width="8.83203125" customWidth="1"/>
    <col min="11268" max="11268" width="14.6640625" customWidth="1"/>
    <col min="11269" max="11269" width="17" customWidth="1"/>
    <col min="11517" max="11517" width="5.33203125" customWidth="1"/>
    <col min="11518" max="11518" width="7.5" customWidth="1"/>
    <col min="11519" max="11519" width="35.83203125" customWidth="1"/>
    <col min="11520" max="11520" width="8.5" customWidth="1"/>
    <col min="11521" max="11521" width="16.33203125" customWidth="1"/>
    <col min="11522" max="11522" width="15.33203125" customWidth="1"/>
    <col min="11523" max="11523" width="8.83203125" customWidth="1"/>
    <col min="11524" max="11524" width="14.6640625" customWidth="1"/>
    <col min="11525" max="11525" width="17" customWidth="1"/>
    <col min="11773" max="11773" width="5.33203125" customWidth="1"/>
    <col min="11774" max="11774" width="7.5" customWidth="1"/>
    <col min="11775" max="11775" width="35.83203125" customWidth="1"/>
    <col min="11776" max="11776" width="8.5" customWidth="1"/>
    <col min="11777" max="11777" width="16.33203125" customWidth="1"/>
    <col min="11778" max="11778" width="15.33203125" customWidth="1"/>
    <col min="11779" max="11779" width="8.83203125" customWidth="1"/>
    <col min="11780" max="11780" width="14.6640625" customWidth="1"/>
    <col min="11781" max="11781" width="17" customWidth="1"/>
    <col min="12029" max="12029" width="5.33203125" customWidth="1"/>
    <col min="12030" max="12030" width="7.5" customWidth="1"/>
    <col min="12031" max="12031" width="35.83203125" customWidth="1"/>
    <col min="12032" max="12032" width="8.5" customWidth="1"/>
    <col min="12033" max="12033" width="16.33203125" customWidth="1"/>
    <col min="12034" max="12034" width="15.33203125" customWidth="1"/>
    <col min="12035" max="12035" width="8.83203125" customWidth="1"/>
    <col min="12036" max="12036" width="14.6640625" customWidth="1"/>
    <col min="12037" max="12037" width="17" customWidth="1"/>
    <col min="12285" max="12285" width="5.33203125" customWidth="1"/>
    <col min="12286" max="12286" width="7.5" customWidth="1"/>
    <col min="12287" max="12287" width="35.83203125" customWidth="1"/>
    <col min="12288" max="12288" width="8.5" customWidth="1"/>
    <col min="12289" max="12289" width="16.33203125" customWidth="1"/>
    <col min="12290" max="12290" width="15.33203125" customWidth="1"/>
    <col min="12291" max="12291" width="8.83203125" customWidth="1"/>
    <col min="12292" max="12292" width="14.6640625" customWidth="1"/>
    <col min="12293" max="12293" width="17" customWidth="1"/>
    <col min="12541" max="12541" width="5.33203125" customWidth="1"/>
    <col min="12542" max="12542" width="7.5" customWidth="1"/>
    <col min="12543" max="12543" width="35.83203125" customWidth="1"/>
    <col min="12544" max="12544" width="8.5" customWidth="1"/>
    <col min="12545" max="12545" width="16.33203125" customWidth="1"/>
    <col min="12546" max="12546" width="15.33203125" customWidth="1"/>
    <col min="12547" max="12547" width="8.83203125" customWidth="1"/>
    <col min="12548" max="12548" width="14.6640625" customWidth="1"/>
    <col min="12549" max="12549" width="17" customWidth="1"/>
    <col min="12797" max="12797" width="5.33203125" customWidth="1"/>
    <col min="12798" max="12798" width="7.5" customWidth="1"/>
    <col min="12799" max="12799" width="35.83203125" customWidth="1"/>
    <col min="12800" max="12800" width="8.5" customWidth="1"/>
    <col min="12801" max="12801" width="16.33203125" customWidth="1"/>
    <col min="12802" max="12802" width="15.33203125" customWidth="1"/>
    <col min="12803" max="12803" width="8.83203125" customWidth="1"/>
    <col min="12804" max="12804" width="14.6640625" customWidth="1"/>
    <col min="12805" max="12805" width="17" customWidth="1"/>
    <col min="13053" max="13053" width="5.33203125" customWidth="1"/>
    <col min="13054" max="13054" width="7.5" customWidth="1"/>
    <col min="13055" max="13055" width="35.83203125" customWidth="1"/>
    <col min="13056" max="13056" width="8.5" customWidth="1"/>
    <col min="13057" max="13057" width="16.33203125" customWidth="1"/>
    <col min="13058" max="13058" width="15.33203125" customWidth="1"/>
    <col min="13059" max="13059" width="8.83203125" customWidth="1"/>
    <col min="13060" max="13060" width="14.6640625" customWidth="1"/>
    <col min="13061" max="13061" width="17" customWidth="1"/>
    <col min="13309" max="13309" width="5.33203125" customWidth="1"/>
    <col min="13310" max="13310" width="7.5" customWidth="1"/>
    <col min="13311" max="13311" width="35.83203125" customWidth="1"/>
    <col min="13312" max="13312" width="8.5" customWidth="1"/>
    <col min="13313" max="13313" width="16.33203125" customWidth="1"/>
    <col min="13314" max="13314" width="15.33203125" customWidth="1"/>
    <col min="13315" max="13315" width="8.83203125" customWidth="1"/>
    <col min="13316" max="13316" width="14.6640625" customWidth="1"/>
    <col min="13317" max="13317" width="17" customWidth="1"/>
    <col min="13565" max="13565" width="5.33203125" customWidth="1"/>
    <col min="13566" max="13566" width="7.5" customWidth="1"/>
    <col min="13567" max="13567" width="35.83203125" customWidth="1"/>
    <col min="13568" max="13568" width="8.5" customWidth="1"/>
    <col min="13569" max="13569" width="16.33203125" customWidth="1"/>
    <col min="13570" max="13570" width="15.33203125" customWidth="1"/>
    <col min="13571" max="13571" width="8.83203125" customWidth="1"/>
    <col min="13572" max="13572" width="14.6640625" customWidth="1"/>
    <col min="13573" max="13573" width="17" customWidth="1"/>
    <col min="13821" max="13821" width="5.33203125" customWidth="1"/>
    <col min="13822" max="13822" width="7.5" customWidth="1"/>
    <col min="13823" max="13823" width="35.83203125" customWidth="1"/>
    <col min="13824" max="13824" width="8.5" customWidth="1"/>
    <col min="13825" max="13825" width="16.33203125" customWidth="1"/>
    <col min="13826" max="13826" width="15.33203125" customWidth="1"/>
    <col min="13827" max="13827" width="8.83203125" customWidth="1"/>
    <col min="13828" max="13828" width="14.6640625" customWidth="1"/>
    <col min="13829" max="13829" width="17" customWidth="1"/>
    <col min="14077" max="14077" width="5.33203125" customWidth="1"/>
    <col min="14078" max="14078" width="7.5" customWidth="1"/>
    <col min="14079" max="14079" width="35.83203125" customWidth="1"/>
    <col min="14080" max="14080" width="8.5" customWidth="1"/>
    <col min="14081" max="14081" width="16.33203125" customWidth="1"/>
    <col min="14082" max="14082" width="15.33203125" customWidth="1"/>
    <col min="14083" max="14083" width="8.83203125" customWidth="1"/>
    <col min="14084" max="14084" width="14.6640625" customWidth="1"/>
    <col min="14085" max="14085" width="17" customWidth="1"/>
    <col min="14333" max="14333" width="5.33203125" customWidth="1"/>
    <col min="14334" max="14334" width="7.5" customWidth="1"/>
    <col min="14335" max="14335" width="35.83203125" customWidth="1"/>
    <col min="14336" max="14336" width="8.5" customWidth="1"/>
    <col min="14337" max="14337" width="16.33203125" customWidth="1"/>
    <col min="14338" max="14338" width="15.33203125" customWidth="1"/>
    <col min="14339" max="14339" width="8.83203125" customWidth="1"/>
    <col min="14340" max="14340" width="14.6640625" customWidth="1"/>
    <col min="14341" max="14341" width="17" customWidth="1"/>
    <col min="14589" max="14589" width="5.33203125" customWidth="1"/>
    <col min="14590" max="14590" width="7.5" customWidth="1"/>
    <col min="14591" max="14591" width="35.83203125" customWidth="1"/>
    <col min="14592" max="14592" width="8.5" customWidth="1"/>
    <col min="14593" max="14593" width="16.33203125" customWidth="1"/>
    <col min="14594" max="14594" width="15.33203125" customWidth="1"/>
    <col min="14595" max="14595" width="8.83203125" customWidth="1"/>
    <col min="14596" max="14596" width="14.6640625" customWidth="1"/>
    <col min="14597" max="14597" width="17" customWidth="1"/>
    <col min="14845" max="14845" width="5.33203125" customWidth="1"/>
    <col min="14846" max="14846" width="7.5" customWidth="1"/>
    <col min="14847" max="14847" width="35.83203125" customWidth="1"/>
    <col min="14848" max="14848" width="8.5" customWidth="1"/>
    <col min="14849" max="14849" width="16.33203125" customWidth="1"/>
    <col min="14850" max="14850" width="15.33203125" customWidth="1"/>
    <col min="14851" max="14851" width="8.83203125" customWidth="1"/>
    <col min="14852" max="14852" width="14.6640625" customWidth="1"/>
    <col min="14853" max="14853" width="17" customWidth="1"/>
    <col min="15101" max="15101" width="5.33203125" customWidth="1"/>
    <col min="15102" max="15102" width="7.5" customWidth="1"/>
    <col min="15103" max="15103" width="35.83203125" customWidth="1"/>
    <col min="15104" max="15104" width="8.5" customWidth="1"/>
    <col min="15105" max="15105" width="16.33203125" customWidth="1"/>
    <col min="15106" max="15106" width="15.33203125" customWidth="1"/>
    <col min="15107" max="15107" width="8.83203125" customWidth="1"/>
    <col min="15108" max="15108" width="14.6640625" customWidth="1"/>
    <col min="15109" max="15109" width="17" customWidth="1"/>
    <col min="15357" max="15357" width="5.33203125" customWidth="1"/>
    <col min="15358" max="15358" width="7.5" customWidth="1"/>
    <col min="15359" max="15359" width="35.83203125" customWidth="1"/>
    <col min="15360" max="15360" width="8.5" customWidth="1"/>
    <col min="15361" max="15361" width="16.33203125" customWidth="1"/>
    <col min="15362" max="15362" width="15.33203125" customWidth="1"/>
    <col min="15363" max="15363" width="8.83203125" customWidth="1"/>
    <col min="15364" max="15364" width="14.6640625" customWidth="1"/>
    <col min="15365" max="15365" width="17" customWidth="1"/>
    <col min="15613" max="15613" width="5.33203125" customWidth="1"/>
    <col min="15614" max="15614" width="7.5" customWidth="1"/>
    <col min="15615" max="15615" width="35.83203125" customWidth="1"/>
    <col min="15616" max="15616" width="8.5" customWidth="1"/>
    <col min="15617" max="15617" width="16.33203125" customWidth="1"/>
    <col min="15618" max="15618" width="15.33203125" customWidth="1"/>
    <col min="15619" max="15619" width="8.83203125" customWidth="1"/>
    <col min="15620" max="15620" width="14.6640625" customWidth="1"/>
    <col min="15621" max="15621" width="17" customWidth="1"/>
    <col min="15869" max="15869" width="5.33203125" customWidth="1"/>
    <col min="15870" max="15870" width="7.5" customWidth="1"/>
    <col min="15871" max="15871" width="35.83203125" customWidth="1"/>
    <col min="15872" max="15872" width="8.5" customWidth="1"/>
    <col min="15873" max="15873" width="16.33203125" customWidth="1"/>
    <col min="15874" max="15874" width="15.33203125" customWidth="1"/>
    <col min="15875" max="15875" width="8.83203125" customWidth="1"/>
    <col min="15876" max="15876" width="14.6640625" customWidth="1"/>
    <col min="15877" max="15877" width="17" customWidth="1"/>
    <col min="16125" max="16125" width="5.33203125" customWidth="1"/>
    <col min="16126" max="16126" width="7.5" customWidth="1"/>
    <col min="16127" max="16127" width="35.83203125" customWidth="1"/>
    <col min="16128" max="16128" width="8.5" customWidth="1"/>
    <col min="16129" max="16129" width="16.33203125" customWidth="1"/>
    <col min="16130" max="16130" width="15.33203125" customWidth="1"/>
    <col min="16131" max="16131" width="8.83203125" customWidth="1"/>
    <col min="16132" max="16132" width="14.6640625" customWidth="1"/>
    <col min="16133" max="16133" width="17" customWidth="1"/>
  </cols>
  <sheetData>
    <row r="1" spans="1:23">
      <c r="C1" s="55" t="s">
        <v>254</v>
      </c>
    </row>
    <row r="3" spans="1:23">
      <c r="J3" t="s">
        <v>619</v>
      </c>
    </row>
    <row r="4" spans="1:23">
      <c r="B4" s="1"/>
      <c r="C4" s="1" t="s">
        <v>0</v>
      </c>
    </row>
    <row r="5" spans="1:23">
      <c r="B5" s="5"/>
      <c r="C5" s="53" t="s">
        <v>1</v>
      </c>
      <c r="D5" s="3"/>
      <c r="E5" s="3"/>
      <c r="K5" s="3"/>
    </row>
    <row r="6" spans="1:23">
      <c r="B6" s="5"/>
      <c r="C6" s="53" t="s">
        <v>2</v>
      </c>
      <c r="D6" s="2"/>
      <c r="E6" s="3"/>
      <c r="K6" s="3"/>
    </row>
    <row r="7" spans="1:23">
      <c r="B7" s="5"/>
      <c r="C7" s="54" t="s">
        <v>3</v>
      </c>
      <c r="D7" s="2"/>
      <c r="E7" s="3"/>
      <c r="K7" s="3"/>
    </row>
    <row r="8" spans="1:23">
      <c r="B8" s="3"/>
      <c r="C8" s="3"/>
      <c r="D8" s="2"/>
    </row>
    <row r="9" spans="1:23">
      <c r="B9" s="3"/>
      <c r="C9" s="3"/>
      <c r="D9" s="2"/>
    </row>
    <row r="10" spans="1:23">
      <c r="B10" s="491" t="s">
        <v>4</v>
      </c>
      <c r="C10" s="491"/>
      <c r="D10" s="491"/>
      <c r="E10" s="491"/>
      <c r="F10" s="6"/>
    </row>
    <row r="11" spans="1:23">
      <c r="B11" s="3"/>
      <c r="C11" s="5"/>
      <c r="D11" s="3"/>
      <c r="E11" s="3"/>
      <c r="K11" s="3"/>
    </row>
    <row r="12" spans="1:23">
      <c r="B12" s="3"/>
      <c r="C12" s="7" t="s">
        <v>28</v>
      </c>
      <c r="D12" s="3"/>
      <c r="E12" s="3"/>
      <c r="K12" s="3"/>
    </row>
    <row r="13" spans="1:23">
      <c r="B13" s="3"/>
      <c r="C13" s="7"/>
      <c r="D13" s="3"/>
      <c r="E13" s="3"/>
      <c r="K13" s="3"/>
    </row>
    <row r="14" spans="1:23" ht="16" thickBot="1"/>
    <row r="15" spans="1:23" ht="26" customHeight="1" thickTop="1" thickBot="1">
      <c r="B15" s="395" t="s">
        <v>258</v>
      </c>
      <c r="C15" s="395" t="s">
        <v>6</v>
      </c>
      <c r="D15" s="395" t="s">
        <v>7</v>
      </c>
      <c r="E15" s="395" t="s">
        <v>259</v>
      </c>
      <c r="F15" s="395" t="s">
        <v>255</v>
      </c>
      <c r="G15" s="395" t="s">
        <v>261</v>
      </c>
      <c r="H15" s="395" t="s">
        <v>256</v>
      </c>
      <c r="I15" s="395" t="s">
        <v>260</v>
      </c>
      <c r="J15" s="395" t="s">
        <v>257</v>
      </c>
      <c r="K15" s="395" t="s">
        <v>375</v>
      </c>
      <c r="P15" s="13"/>
      <c r="Q15" s="13"/>
      <c r="R15" s="13"/>
      <c r="S15" s="13"/>
      <c r="T15" s="13"/>
      <c r="U15" s="13"/>
      <c r="V15" s="13"/>
      <c r="W15" s="13"/>
    </row>
    <row r="16" spans="1:23" ht="17.75" customHeight="1" thickTop="1">
      <c r="A16" s="80"/>
      <c r="B16" s="150">
        <v>1</v>
      </c>
      <c r="C16" s="268" t="s">
        <v>302</v>
      </c>
      <c r="D16" s="265" t="s">
        <v>8</v>
      </c>
      <c r="E16" s="92">
        <v>590</v>
      </c>
      <c r="F16" s="93"/>
      <c r="G16" s="77"/>
      <c r="H16" s="96">
        <f>+(F16*G16)+F16</f>
        <v>0</v>
      </c>
      <c r="I16" s="99">
        <f t="shared" ref="I16:I47" si="0">+F16*E16</f>
        <v>0</v>
      </c>
      <c r="J16" s="102">
        <f t="shared" ref="J16:J47" si="1">+E16*H16</f>
        <v>0</v>
      </c>
      <c r="K16" s="352"/>
      <c r="P16" s="13"/>
      <c r="Q16" s="13"/>
      <c r="R16" s="13"/>
      <c r="S16" s="13"/>
      <c r="T16" s="13"/>
      <c r="U16" s="13"/>
      <c r="V16" s="13"/>
      <c r="W16" s="13"/>
    </row>
    <row r="17" spans="1:23" ht="17.75" customHeight="1">
      <c r="A17" s="80"/>
      <c r="B17" s="264">
        <v>2</v>
      </c>
      <c r="C17" s="287" t="s">
        <v>296</v>
      </c>
      <c r="D17" s="387" t="s">
        <v>8</v>
      </c>
      <c r="E17" s="384">
        <v>10</v>
      </c>
      <c r="F17" s="71"/>
      <c r="G17" s="75"/>
      <c r="H17" s="97">
        <f t="shared" ref="H17:H70" si="2">+(F17*G17)+F17</f>
        <v>0</v>
      </c>
      <c r="I17" s="100">
        <f t="shared" si="0"/>
        <v>0</v>
      </c>
      <c r="J17" s="103">
        <f t="shared" si="1"/>
        <v>0</v>
      </c>
      <c r="K17" s="353"/>
      <c r="P17" s="13"/>
      <c r="Q17" s="13"/>
      <c r="R17" s="13"/>
      <c r="S17" s="13"/>
      <c r="T17" s="13"/>
      <c r="U17" s="13"/>
      <c r="V17" s="13"/>
      <c r="W17" s="13"/>
    </row>
    <row r="18" spans="1:23" ht="17.75" customHeight="1">
      <c r="A18" s="80"/>
      <c r="B18" s="264">
        <v>3</v>
      </c>
      <c r="C18" s="287" t="s">
        <v>295</v>
      </c>
      <c r="D18" s="387" t="s">
        <v>8</v>
      </c>
      <c r="E18" s="384">
        <v>60</v>
      </c>
      <c r="F18" s="71"/>
      <c r="G18" s="75"/>
      <c r="H18" s="97">
        <f t="shared" si="2"/>
        <v>0</v>
      </c>
      <c r="I18" s="100">
        <f t="shared" si="0"/>
        <v>0</v>
      </c>
      <c r="J18" s="103">
        <f t="shared" si="1"/>
        <v>0</v>
      </c>
      <c r="K18" s="353"/>
      <c r="P18" s="13"/>
      <c r="Q18" s="13"/>
      <c r="R18" s="13"/>
      <c r="S18" s="13"/>
      <c r="T18" s="13"/>
      <c r="U18" s="13"/>
      <c r="V18" s="13"/>
      <c r="W18" s="13"/>
    </row>
    <row r="19" spans="1:23" ht="17.75" customHeight="1">
      <c r="A19" s="80"/>
      <c r="B19" s="264">
        <v>4</v>
      </c>
      <c r="C19" s="287" t="s">
        <v>51</v>
      </c>
      <c r="D19" s="387" t="s">
        <v>8</v>
      </c>
      <c r="E19" s="383">
        <v>1700</v>
      </c>
      <c r="F19" s="71"/>
      <c r="G19" s="75"/>
      <c r="H19" s="97">
        <f t="shared" si="2"/>
        <v>0</v>
      </c>
      <c r="I19" s="100">
        <f t="shared" si="0"/>
        <v>0</v>
      </c>
      <c r="J19" s="103">
        <f t="shared" si="1"/>
        <v>0</v>
      </c>
      <c r="K19" s="346"/>
      <c r="P19" s="13"/>
      <c r="Q19" s="13"/>
      <c r="R19" s="13"/>
      <c r="S19" s="13"/>
      <c r="T19" s="13"/>
      <c r="U19" s="13"/>
      <c r="V19" s="13"/>
      <c r="W19" s="13"/>
    </row>
    <row r="20" spans="1:23" ht="17.75" customHeight="1">
      <c r="A20" s="80"/>
      <c r="B20" s="264">
        <v>5</v>
      </c>
      <c r="C20" s="287" t="s">
        <v>48</v>
      </c>
      <c r="D20" s="387" t="s">
        <v>8</v>
      </c>
      <c r="E20" s="384">
        <v>77</v>
      </c>
      <c r="F20" s="71"/>
      <c r="G20" s="75"/>
      <c r="H20" s="97">
        <f t="shared" si="2"/>
        <v>0</v>
      </c>
      <c r="I20" s="100">
        <f t="shared" si="0"/>
        <v>0</v>
      </c>
      <c r="J20" s="103">
        <f t="shared" si="1"/>
        <v>0</v>
      </c>
      <c r="K20" s="347"/>
      <c r="P20" s="13"/>
      <c r="Q20" s="13"/>
      <c r="R20" s="13"/>
      <c r="S20" s="13"/>
      <c r="T20" s="13"/>
      <c r="U20" s="13"/>
      <c r="V20" s="13"/>
      <c r="W20" s="13"/>
    </row>
    <row r="21" spans="1:23" ht="17.75" customHeight="1">
      <c r="A21" s="80"/>
      <c r="B21" s="264">
        <v>6</v>
      </c>
      <c r="C21" s="287" t="s">
        <v>41</v>
      </c>
      <c r="D21" s="387" t="s">
        <v>8</v>
      </c>
      <c r="E21" s="384">
        <v>347</v>
      </c>
      <c r="F21" s="71"/>
      <c r="G21" s="75"/>
      <c r="H21" s="97">
        <f t="shared" si="2"/>
        <v>0</v>
      </c>
      <c r="I21" s="100">
        <f t="shared" si="0"/>
        <v>0</v>
      </c>
      <c r="J21" s="103">
        <f t="shared" si="1"/>
        <v>0</v>
      </c>
      <c r="K21" s="347"/>
      <c r="P21" s="13"/>
      <c r="Q21" s="13"/>
      <c r="R21" s="13"/>
      <c r="S21" s="13"/>
      <c r="T21" s="13"/>
      <c r="U21" s="13"/>
      <c r="V21" s="13"/>
      <c r="W21" s="13"/>
    </row>
    <row r="22" spans="1:23" ht="17.75" customHeight="1">
      <c r="A22" s="80"/>
      <c r="B22" s="264">
        <v>7</v>
      </c>
      <c r="C22" s="287" t="s">
        <v>38</v>
      </c>
      <c r="D22" s="387" t="s">
        <v>8</v>
      </c>
      <c r="E22" s="383">
        <v>3900</v>
      </c>
      <c r="F22" s="71"/>
      <c r="G22" s="75"/>
      <c r="H22" s="97">
        <f t="shared" si="2"/>
        <v>0</v>
      </c>
      <c r="I22" s="100">
        <f t="shared" si="0"/>
        <v>0</v>
      </c>
      <c r="J22" s="103">
        <f t="shared" si="1"/>
        <v>0</v>
      </c>
      <c r="K22" s="346"/>
      <c r="P22" s="13"/>
      <c r="Q22" s="13"/>
      <c r="R22" s="13"/>
      <c r="S22" s="13"/>
      <c r="T22" s="13"/>
      <c r="U22" s="13"/>
      <c r="V22" s="13"/>
      <c r="W22" s="13"/>
    </row>
    <row r="23" spans="1:23" ht="17.75" customHeight="1">
      <c r="A23" s="80"/>
      <c r="B23" s="264">
        <v>8</v>
      </c>
      <c r="C23" s="287" t="s">
        <v>39</v>
      </c>
      <c r="D23" s="387" t="s">
        <v>8</v>
      </c>
      <c r="E23" s="384">
        <v>120</v>
      </c>
      <c r="F23" s="71"/>
      <c r="G23" s="75"/>
      <c r="H23" s="97">
        <f t="shared" si="2"/>
        <v>0</v>
      </c>
      <c r="I23" s="100">
        <f t="shared" si="0"/>
        <v>0</v>
      </c>
      <c r="J23" s="103">
        <f t="shared" si="1"/>
        <v>0</v>
      </c>
      <c r="K23" s="347"/>
      <c r="P23" s="13"/>
      <c r="Q23" s="13"/>
      <c r="R23" s="13"/>
      <c r="S23" s="13"/>
      <c r="T23" s="13"/>
      <c r="U23" s="13"/>
      <c r="V23" s="13"/>
      <c r="W23" s="13"/>
    </row>
    <row r="24" spans="1:23" ht="17.75" customHeight="1">
      <c r="A24" s="80"/>
      <c r="B24" s="264">
        <v>9</v>
      </c>
      <c r="C24" s="287" t="s">
        <v>495</v>
      </c>
      <c r="D24" s="387" t="s">
        <v>62</v>
      </c>
      <c r="E24" s="384">
        <v>120</v>
      </c>
      <c r="F24" s="71"/>
      <c r="G24" s="75"/>
      <c r="H24" s="97">
        <f t="shared" si="2"/>
        <v>0</v>
      </c>
      <c r="I24" s="100">
        <f t="shared" si="0"/>
        <v>0</v>
      </c>
      <c r="J24" s="103">
        <f t="shared" si="1"/>
        <v>0</v>
      </c>
      <c r="K24" s="353"/>
      <c r="P24" s="13"/>
      <c r="Q24" s="13"/>
      <c r="R24" s="13"/>
      <c r="S24" s="13"/>
      <c r="T24" s="13"/>
      <c r="U24" s="13"/>
      <c r="V24" s="13"/>
      <c r="W24" s="13"/>
    </row>
    <row r="25" spans="1:23" ht="17.75" customHeight="1">
      <c r="A25" s="80"/>
      <c r="B25" s="264">
        <v>10</v>
      </c>
      <c r="C25" s="287" t="s">
        <v>180</v>
      </c>
      <c r="D25" s="387" t="s">
        <v>8</v>
      </c>
      <c r="E25" s="384">
        <v>44</v>
      </c>
      <c r="F25" s="71"/>
      <c r="G25" s="75"/>
      <c r="H25" s="97">
        <f t="shared" si="2"/>
        <v>0</v>
      </c>
      <c r="I25" s="100">
        <f t="shared" si="0"/>
        <v>0</v>
      </c>
      <c r="J25" s="103">
        <f t="shared" si="1"/>
        <v>0</v>
      </c>
      <c r="K25" s="347"/>
      <c r="P25" s="13"/>
      <c r="Q25" s="13"/>
      <c r="R25" s="13"/>
      <c r="S25" s="13"/>
      <c r="T25" s="13"/>
      <c r="U25" s="13"/>
      <c r="V25" s="13"/>
      <c r="W25" s="13"/>
    </row>
    <row r="26" spans="1:23" ht="17.75" customHeight="1">
      <c r="A26" s="80"/>
      <c r="B26" s="264">
        <v>11</v>
      </c>
      <c r="C26" s="287" t="s">
        <v>34</v>
      </c>
      <c r="D26" s="387" t="s">
        <v>8</v>
      </c>
      <c r="E26" s="384">
        <v>150</v>
      </c>
      <c r="F26" s="71"/>
      <c r="G26" s="75"/>
      <c r="H26" s="97">
        <f t="shared" si="2"/>
        <v>0</v>
      </c>
      <c r="I26" s="100">
        <f t="shared" si="0"/>
        <v>0</v>
      </c>
      <c r="J26" s="103">
        <f t="shared" si="1"/>
        <v>0</v>
      </c>
      <c r="K26" s="347"/>
      <c r="P26" s="13"/>
      <c r="Q26" s="13"/>
      <c r="R26" s="13"/>
      <c r="S26" s="13"/>
      <c r="T26" s="13"/>
      <c r="U26" s="13"/>
      <c r="V26" s="13"/>
      <c r="W26" s="13"/>
    </row>
    <row r="27" spans="1:23" ht="17.75" customHeight="1">
      <c r="A27" s="80"/>
      <c r="B27" s="264">
        <v>12</v>
      </c>
      <c r="C27" s="287" t="s">
        <v>33</v>
      </c>
      <c r="D27" s="387" t="s">
        <v>8</v>
      </c>
      <c r="E27" s="384">
        <v>540</v>
      </c>
      <c r="F27" s="71"/>
      <c r="G27" s="75"/>
      <c r="H27" s="97">
        <f t="shared" si="2"/>
        <v>0</v>
      </c>
      <c r="I27" s="100">
        <f t="shared" si="0"/>
        <v>0</v>
      </c>
      <c r="J27" s="103">
        <f t="shared" si="1"/>
        <v>0</v>
      </c>
      <c r="K27" s="347"/>
      <c r="P27" s="13"/>
      <c r="Q27" s="13"/>
      <c r="R27" s="13"/>
      <c r="S27" s="13"/>
      <c r="T27" s="13"/>
      <c r="U27" s="13"/>
      <c r="V27" s="13"/>
      <c r="W27" s="13"/>
    </row>
    <row r="28" spans="1:23" ht="17.75" customHeight="1">
      <c r="A28" s="80"/>
      <c r="B28" s="264">
        <v>13</v>
      </c>
      <c r="C28" s="287" t="s">
        <v>181</v>
      </c>
      <c r="D28" s="387" t="s">
        <v>8</v>
      </c>
      <c r="E28" s="384">
        <v>2</v>
      </c>
      <c r="F28" s="71"/>
      <c r="G28" s="75"/>
      <c r="H28" s="97">
        <f>+(F28*G28)+F28</f>
        <v>0</v>
      </c>
      <c r="I28" s="100">
        <f t="shared" si="0"/>
        <v>0</v>
      </c>
      <c r="J28" s="103">
        <f t="shared" si="1"/>
        <v>0</v>
      </c>
      <c r="K28" s="347"/>
      <c r="P28" s="13"/>
      <c r="Q28" s="13"/>
      <c r="R28" s="13"/>
      <c r="S28" s="13"/>
      <c r="T28" s="13"/>
      <c r="U28" s="13"/>
      <c r="V28" s="13"/>
      <c r="W28" s="13"/>
    </row>
    <row r="29" spans="1:23" ht="17.75" customHeight="1">
      <c r="A29" s="80"/>
      <c r="B29" s="264">
        <v>14</v>
      </c>
      <c r="C29" s="287" t="s">
        <v>381</v>
      </c>
      <c r="D29" s="387" t="s">
        <v>8</v>
      </c>
      <c r="E29" s="384">
        <v>83</v>
      </c>
      <c r="F29" s="71"/>
      <c r="G29" s="75"/>
      <c r="H29" s="97">
        <f t="shared" si="2"/>
        <v>0</v>
      </c>
      <c r="I29" s="100">
        <f t="shared" si="0"/>
        <v>0</v>
      </c>
      <c r="J29" s="103">
        <f t="shared" si="1"/>
        <v>0</v>
      </c>
      <c r="K29" s="347"/>
      <c r="P29" s="13"/>
      <c r="Q29" s="13"/>
      <c r="R29" s="13"/>
      <c r="S29" s="13"/>
      <c r="T29" s="13"/>
      <c r="U29" s="13"/>
      <c r="V29" s="13"/>
      <c r="W29" s="13"/>
    </row>
    <row r="30" spans="1:23" ht="17.75" customHeight="1">
      <c r="A30" s="80"/>
      <c r="B30" s="264">
        <v>15</v>
      </c>
      <c r="C30" s="287" t="s">
        <v>49</v>
      </c>
      <c r="D30" s="387" t="s">
        <v>8</v>
      </c>
      <c r="E30" s="384">
        <v>100</v>
      </c>
      <c r="F30" s="71"/>
      <c r="G30" s="75"/>
      <c r="H30" s="97">
        <f t="shared" si="2"/>
        <v>0</v>
      </c>
      <c r="I30" s="100">
        <f t="shared" si="0"/>
        <v>0</v>
      </c>
      <c r="J30" s="103">
        <f t="shared" si="1"/>
        <v>0</v>
      </c>
      <c r="K30" s="347"/>
    </row>
    <row r="31" spans="1:23" ht="17.75" customHeight="1">
      <c r="A31" s="80"/>
      <c r="B31" s="264">
        <v>16</v>
      </c>
      <c r="C31" s="287" t="s">
        <v>50</v>
      </c>
      <c r="D31" s="387" t="s">
        <v>8</v>
      </c>
      <c r="E31" s="384">
        <v>340</v>
      </c>
      <c r="F31" s="71"/>
      <c r="G31" s="75"/>
      <c r="H31" s="97">
        <f t="shared" si="2"/>
        <v>0</v>
      </c>
      <c r="I31" s="100">
        <f t="shared" si="0"/>
        <v>0</v>
      </c>
      <c r="J31" s="103">
        <f t="shared" si="1"/>
        <v>0</v>
      </c>
      <c r="K31" s="347"/>
    </row>
    <row r="32" spans="1:23" ht="17.75" customHeight="1">
      <c r="A32" s="80"/>
      <c r="B32" s="264">
        <v>17</v>
      </c>
      <c r="C32" s="287" t="s">
        <v>407</v>
      </c>
      <c r="D32" s="387" t="s">
        <v>8</v>
      </c>
      <c r="E32" s="384">
        <v>1640</v>
      </c>
      <c r="F32" s="71"/>
      <c r="G32" s="75"/>
      <c r="H32" s="97">
        <f t="shared" si="2"/>
        <v>0</v>
      </c>
      <c r="I32" s="100">
        <f t="shared" si="0"/>
        <v>0</v>
      </c>
      <c r="J32" s="103">
        <f t="shared" si="1"/>
        <v>0</v>
      </c>
      <c r="K32" s="347"/>
    </row>
    <row r="33" spans="1:11" ht="17.75" customHeight="1">
      <c r="A33" s="80"/>
      <c r="B33" s="264">
        <v>18</v>
      </c>
      <c r="C33" s="287" t="s">
        <v>408</v>
      </c>
      <c r="D33" s="387" t="s">
        <v>8</v>
      </c>
      <c r="E33" s="384">
        <v>520</v>
      </c>
      <c r="F33" s="71"/>
      <c r="G33" s="75"/>
      <c r="H33" s="97">
        <f t="shared" si="2"/>
        <v>0</v>
      </c>
      <c r="I33" s="100">
        <f t="shared" si="0"/>
        <v>0</v>
      </c>
      <c r="J33" s="103">
        <f t="shared" si="1"/>
        <v>0</v>
      </c>
      <c r="K33" s="347"/>
    </row>
    <row r="34" spans="1:11" ht="17.75" customHeight="1">
      <c r="A34" s="80"/>
      <c r="B34" s="264">
        <v>19</v>
      </c>
      <c r="C34" s="287" t="s">
        <v>409</v>
      </c>
      <c r="D34" s="387" t="s">
        <v>8</v>
      </c>
      <c r="E34" s="384">
        <v>248</v>
      </c>
      <c r="F34" s="71"/>
      <c r="G34" s="75"/>
      <c r="H34" s="97">
        <f t="shared" si="2"/>
        <v>0</v>
      </c>
      <c r="I34" s="100">
        <f t="shared" si="0"/>
        <v>0</v>
      </c>
      <c r="J34" s="103">
        <f t="shared" si="1"/>
        <v>0</v>
      </c>
      <c r="K34" s="347"/>
    </row>
    <row r="35" spans="1:11" ht="17.75" customHeight="1">
      <c r="A35" s="80"/>
      <c r="B35" s="264">
        <v>20</v>
      </c>
      <c r="C35" s="287" t="s">
        <v>35</v>
      </c>
      <c r="D35" s="387" t="s">
        <v>8</v>
      </c>
      <c r="E35" s="383">
        <v>3000</v>
      </c>
      <c r="F35" s="71"/>
      <c r="G35" s="75"/>
      <c r="H35" s="97">
        <f t="shared" si="2"/>
        <v>0</v>
      </c>
      <c r="I35" s="100">
        <f t="shared" si="0"/>
        <v>0</v>
      </c>
      <c r="J35" s="103">
        <f t="shared" si="1"/>
        <v>0</v>
      </c>
      <c r="K35" s="346"/>
    </row>
    <row r="36" spans="1:11" ht="17.75" customHeight="1">
      <c r="A36" s="80"/>
      <c r="B36" s="264">
        <v>21</v>
      </c>
      <c r="C36" s="287" t="s">
        <v>59</v>
      </c>
      <c r="D36" s="387" t="s">
        <v>8</v>
      </c>
      <c r="E36" s="384">
        <v>100</v>
      </c>
      <c r="F36" s="71"/>
      <c r="G36" s="75"/>
      <c r="H36" s="97">
        <f t="shared" si="2"/>
        <v>0</v>
      </c>
      <c r="I36" s="100">
        <f t="shared" si="0"/>
        <v>0</v>
      </c>
      <c r="J36" s="103">
        <f t="shared" si="1"/>
        <v>0</v>
      </c>
      <c r="K36" s="347"/>
    </row>
    <row r="37" spans="1:11" ht="17.75" customHeight="1">
      <c r="A37" s="80"/>
      <c r="B37" s="264">
        <v>22</v>
      </c>
      <c r="C37" s="287" t="s">
        <v>42</v>
      </c>
      <c r="D37" s="387" t="s">
        <v>8</v>
      </c>
      <c r="E37" s="383">
        <v>27500</v>
      </c>
      <c r="F37" s="71"/>
      <c r="G37" s="75"/>
      <c r="H37" s="97">
        <f t="shared" si="2"/>
        <v>0</v>
      </c>
      <c r="I37" s="100">
        <f t="shared" si="0"/>
        <v>0</v>
      </c>
      <c r="J37" s="103">
        <f t="shared" si="1"/>
        <v>0</v>
      </c>
      <c r="K37" s="346"/>
    </row>
    <row r="38" spans="1:11" ht="17.75" customHeight="1">
      <c r="A38" s="80"/>
      <c r="B38" s="264">
        <v>23</v>
      </c>
      <c r="C38" s="287" t="s">
        <v>272</v>
      </c>
      <c r="D38" s="387" t="s">
        <v>8</v>
      </c>
      <c r="E38" s="383">
        <v>1000</v>
      </c>
      <c r="F38" s="71"/>
      <c r="G38" s="75"/>
      <c r="H38" s="97">
        <f t="shared" si="2"/>
        <v>0</v>
      </c>
      <c r="I38" s="100">
        <f t="shared" si="0"/>
        <v>0</v>
      </c>
      <c r="J38" s="103">
        <f t="shared" si="1"/>
        <v>0</v>
      </c>
      <c r="K38" s="346"/>
    </row>
    <row r="39" spans="1:11" ht="17.75" customHeight="1">
      <c r="A39" s="80"/>
      <c r="B39" s="264">
        <v>24</v>
      </c>
      <c r="C39" s="287" t="s">
        <v>56</v>
      </c>
      <c r="D39" s="387" t="s">
        <v>8</v>
      </c>
      <c r="E39" s="384">
        <v>200</v>
      </c>
      <c r="F39" s="71"/>
      <c r="G39" s="75"/>
      <c r="H39" s="97">
        <f t="shared" si="2"/>
        <v>0</v>
      </c>
      <c r="I39" s="100">
        <f t="shared" si="0"/>
        <v>0</v>
      </c>
      <c r="J39" s="103">
        <f t="shared" si="1"/>
        <v>0</v>
      </c>
      <c r="K39" s="347"/>
    </row>
    <row r="40" spans="1:11" ht="17.75" customHeight="1">
      <c r="A40" s="80"/>
      <c r="B40" s="264">
        <v>25</v>
      </c>
      <c r="C40" s="287" t="s">
        <v>410</v>
      </c>
      <c r="D40" s="387" t="s">
        <v>8</v>
      </c>
      <c r="E40" s="384">
        <v>270</v>
      </c>
      <c r="F40" s="60"/>
      <c r="G40" s="75"/>
      <c r="H40" s="97">
        <f t="shared" si="2"/>
        <v>0</v>
      </c>
      <c r="I40" s="100">
        <f t="shared" si="0"/>
        <v>0</v>
      </c>
      <c r="J40" s="103">
        <f t="shared" si="1"/>
        <v>0</v>
      </c>
      <c r="K40" s="347"/>
    </row>
    <row r="41" spans="1:11" ht="17.75" customHeight="1">
      <c r="A41" s="80"/>
      <c r="B41" s="264">
        <v>26</v>
      </c>
      <c r="C41" s="287" t="s">
        <v>182</v>
      </c>
      <c r="D41" s="387" t="s">
        <v>8</v>
      </c>
      <c r="E41" s="384">
        <v>27</v>
      </c>
      <c r="F41" s="71"/>
      <c r="G41" s="75"/>
      <c r="H41" s="97">
        <f t="shared" si="2"/>
        <v>0</v>
      </c>
      <c r="I41" s="100">
        <f t="shared" si="0"/>
        <v>0</v>
      </c>
      <c r="J41" s="103">
        <f t="shared" si="1"/>
        <v>0</v>
      </c>
      <c r="K41" s="347"/>
    </row>
    <row r="42" spans="1:11" ht="17.75" customHeight="1">
      <c r="A42" s="80"/>
      <c r="B42" s="264">
        <v>27</v>
      </c>
      <c r="C42" s="287" t="s">
        <v>61</v>
      </c>
      <c r="D42" s="387" t="s">
        <v>8</v>
      </c>
      <c r="E42" s="384">
        <v>10</v>
      </c>
      <c r="F42" s="71"/>
      <c r="G42" s="75"/>
      <c r="H42" s="97">
        <f t="shared" si="2"/>
        <v>0</v>
      </c>
      <c r="I42" s="100">
        <f t="shared" si="0"/>
        <v>0</v>
      </c>
      <c r="J42" s="103">
        <f t="shared" si="1"/>
        <v>0</v>
      </c>
      <c r="K42" s="347"/>
    </row>
    <row r="43" spans="1:11" ht="17.75" customHeight="1">
      <c r="A43" s="80"/>
      <c r="B43" s="264">
        <v>28</v>
      </c>
      <c r="C43" s="287" t="s">
        <v>252</v>
      </c>
      <c r="D43" s="387" t="s">
        <v>62</v>
      </c>
      <c r="E43" s="384">
        <v>85</v>
      </c>
      <c r="F43" s="71"/>
      <c r="G43" s="75"/>
      <c r="H43" s="97">
        <f t="shared" si="2"/>
        <v>0</v>
      </c>
      <c r="I43" s="100">
        <f t="shared" si="0"/>
        <v>0</v>
      </c>
      <c r="J43" s="103">
        <f t="shared" si="1"/>
        <v>0</v>
      </c>
      <c r="K43" s="347"/>
    </row>
    <row r="44" spans="1:11" ht="17.75" customHeight="1">
      <c r="A44" s="80"/>
      <c r="B44" s="264">
        <v>29</v>
      </c>
      <c r="C44" s="287" t="s">
        <v>294</v>
      </c>
      <c r="D44" s="387" t="s">
        <v>8</v>
      </c>
      <c r="E44" s="384">
        <v>20</v>
      </c>
      <c r="F44" s="71"/>
      <c r="G44" s="75"/>
      <c r="H44" s="97">
        <f t="shared" si="2"/>
        <v>0</v>
      </c>
      <c r="I44" s="100">
        <f t="shared" si="0"/>
        <v>0</v>
      </c>
      <c r="J44" s="103">
        <f t="shared" si="1"/>
        <v>0</v>
      </c>
      <c r="K44" s="353"/>
    </row>
    <row r="45" spans="1:11" ht="17.75" customHeight="1">
      <c r="A45" s="80"/>
      <c r="B45" s="264">
        <v>30</v>
      </c>
      <c r="C45" s="287" t="s">
        <v>303</v>
      </c>
      <c r="D45" s="387" t="s">
        <v>8</v>
      </c>
      <c r="E45" s="384">
        <v>200</v>
      </c>
      <c r="F45" s="71"/>
      <c r="G45" s="75"/>
      <c r="H45" s="97">
        <f t="shared" si="2"/>
        <v>0</v>
      </c>
      <c r="I45" s="100">
        <f t="shared" si="0"/>
        <v>0</v>
      </c>
      <c r="J45" s="103">
        <f t="shared" si="1"/>
        <v>0</v>
      </c>
      <c r="K45" s="353"/>
    </row>
    <row r="46" spans="1:11" ht="17.75" customHeight="1">
      <c r="A46" s="80"/>
      <c r="B46" s="264">
        <v>31</v>
      </c>
      <c r="C46" s="287" t="s">
        <v>45</v>
      </c>
      <c r="D46" s="387" t="s">
        <v>8</v>
      </c>
      <c r="E46" s="383">
        <v>1230</v>
      </c>
      <c r="F46" s="71"/>
      <c r="G46" s="75"/>
      <c r="H46" s="97">
        <f t="shared" si="2"/>
        <v>0</v>
      </c>
      <c r="I46" s="100">
        <f t="shared" si="0"/>
        <v>0</v>
      </c>
      <c r="J46" s="103">
        <f t="shared" si="1"/>
        <v>0</v>
      </c>
      <c r="K46" s="346"/>
    </row>
    <row r="47" spans="1:11" ht="17.75" customHeight="1">
      <c r="A47" s="80"/>
      <c r="B47" s="264">
        <v>32</v>
      </c>
      <c r="C47" s="287" t="s">
        <v>44</v>
      </c>
      <c r="D47" s="387" t="s">
        <v>8</v>
      </c>
      <c r="E47" s="383">
        <v>520</v>
      </c>
      <c r="F47" s="71"/>
      <c r="G47" s="75"/>
      <c r="H47" s="97">
        <f t="shared" si="2"/>
        <v>0</v>
      </c>
      <c r="I47" s="100">
        <f t="shared" si="0"/>
        <v>0</v>
      </c>
      <c r="J47" s="103">
        <f t="shared" si="1"/>
        <v>0</v>
      </c>
      <c r="K47" s="346"/>
    </row>
    <row r="48" spans="1:11" ht="17.75" customHeight="1">
      <c r="A48" s="80"/>
      <c r="B48" s="264">
        <v>33</v>
      </c>
      <c r="C48" s="287" t="s">
        <v>411</v>
      </c>
      <c r="D48" s="387" t="s">
        <v>8</v>
      </c>
      <c r="E48" s="383">
        <v>400</v>
      </c>
      <c r="F48" s="71"/>
      <c r="G48" s="75"/>
      <c r="H48" s="97">
        <f t="shared" ref="H48:H49" si="3">+(F48*G48)+F48</f>
        <v>0</v>
      </c>
      <c r="I48" s="100">
        <f t="shared" ref="I48:I70" si="4">+F48*E48</f>
        <v>0</v>
      </c>
      <c r="J48" s="103">
        <f t="shared" ref="J48:J70" si="5">+E48*H48</f>
        <v>0</v>
      </c>
      <c r="K48" s="346"/>
    </row>
    <row r="49" spans="1:11" ht="17.75" customHeight="1">
      <c r="A49" s="80"/>
      <c r="B49" s="264">
        <v>34</v>
      </c>
      <c r="C49" s="287" t="s">
        <v>412</v>
      </c>
      <c r="D49" s="387" t="s">
        <v>8</v>
      </c>
      <c r="E49" s="383">
        <v>200</v>
      </c>
      <c r="F49" s="71"/>
      <c r="G49" s="75"/>
      <c r="H49" s="97">
        <f t="shared" si="3"/>
        <v>0</v>
      </c>
      <c r="I49" s="100">
        <f t="shared" si="4"/>
        <v>0</v>
      </c>
      <c r="J49" s="103">
        <f t="shared" si="5"/>
        <v>0</v>
      </c>
      <c r="K49" s="346"/>
    </row>
    <row r="50" spans="1:11" ht="17.75" customHeight="1">
      <c r="A50" s="80"/>
      <c r="B50" s="264">
        <v>35</v>
      </c>
      <c r="C50" s="287" t="s">
        <v>43</v>
      </c>
      <c r="D50" s="387" t="s">
        <v>8</v>
      </c>
      <c r="E50" s="383">
        <v>1562</v>
      </c>
      <c r="F50" s="71"/>
      <c r="G50" s="75"/>
      <c r="H50" s="97">
        <f t="shared" si="2"/>
        <v>0</v>
      </c>
      <c r="I50" s="100">
        <f t="shared" si="4"/>
        <v>0</v>
      </c>
      <c r="J50" s="103">
        <f t="shared" si="5"/>
        <v>0</v>
      </c>
      <c r="K50" s="346"/>
    </row>
    <row r="51" spans="1:11" ht="17.75" customHeight="1">
      <c r="A51" s="80"/>
      <c r="B51" s="264">
        <v>36</v>
      </c>
      <c r="C51" s="287" t="s">
        <v>36</v>
      </c>
      <c r="D51" s="387" t="s">
        <v>8</v>
      </c>
      <c r="E51" s="384">
        <v>515</v>
      </c>
      <c r="F51" s="71"/>
      <c r="G51" s="75"/>
      <c r="H51" s="97">
        <f t="shared" si="2"/>
        <v>0</v>
      </c>
      <c r="I51" s="100">
        <f t="shared" si="4"/>
        <v>0</v>
      </c>
      <c r="J51" s="103">
        <f t="shared" si="5"/>
        <v>0</v>
      </c>
      <c r="K51" s="347"/>
    </row>
    <row r="52" spans="1:11" ht="17.75" customHeight="1">
      <c r="A52" s="80"/>
      <c r="B52" s="264">
        <v>37</v>
      </c>
      <c r="C52" s="287" t="s">
        <v>40</v>
      </c>
      <c r="D52" s="387" t="s">
        <v>8</v>
      </c>
      <c r="E52" s="384">
        <v>865</v>
      </c>
      <c r="F52" s="71"/>
      <c r="G52" s="75"/>
      <c r="H52" s="97">
        <f t="shared" si="2"/>
        <v>0</v>
      </c>
      <c r="I52" s="100">
        <f t="shared" si="4"/>
        <v>0</v>
      </c>
      <c r="J52" s="103">
        <f t="shared" si="5"/>
        <v>0</v>
      </c>
      <c r="K52" s="347"/>
    </row>
    <row r="53" spans="1:11" ht="17.75" customHeight="1">
      <c r="A53" s="80"/>
      <c r="B53" s="264">
        <v>38</v>
      </c>
      <c r="C53" s="287" t="s">
        <v>58</v>
      </c>
      <c r="D53" s="387" t="s">
        <v>8</v>
      </c>
      <c r="E53" s="384">
        <v>100</v>
      </c>
      <c r="F53" s="71"/>
      <c r="G53" s="75"/>
      <c r="H53" s="97">
        <f t="shared" si="2"/>
        <v>0</v>
      </c>
      <c r="I53" s="100">
        <f t="shared" si="4"/>
        <v>0</v>
      </c>
      <c r="J53" s="103">
        <f t="shared" si="5"/>
        <v>0</v>
      </c>
      <c r="K53" s="347"/>
    </row>
    <row r="54" spans="1:11" ht="17.75" customHeight="1">
      <c r="A54" s="80"/>
      <c r="B54" s="264">
        <v>39</v>
      </c>
      <c r="C54" s="287" t="s">
        <v>31</v>
      </c>
      <c r="D54" s="387" t="s">
        <v>8</v>
      </c>
      <c r="E54" s="384">
        <v>600</v>
      </c>
      <c r="F54" s="71"/>
      <c r="G54" s="75"/>
      <c r="H54" s="97">
        <f t="shared" si="2"/>
        <v>0</v>
      </c>
      <c r="I54" s="100">
        <f t="shared" si="4"/>
        <v>0</v>
      </c>
      <c r="J54" s="103">
        <f t="shared" si="5"/>
        <v>0</v>
      </c>
      <c r="K54" s="347"/>
    </row>
    <row r="55" spans="1:11" ht="17.75" customHeight="1">
      <c r="A55" s="80"/>
      <c r="B55" s="264">
        <v>40</v>
      </c>
      <c r="C55" s="287" t="s">
        <v>32</v>
      </c>
      <c r="D55" s="387" t="s">
        <v>8</v>
      </c>
      <c r="E55" s="384">
        <v>100</v>
      </c>
      <c r="F55" s="71"/>
      <c r="G55" s="75"/>
      <c r="H55" s="97">
        <f t="shared" si="2"/>
        <v>0</v>
      </c>
      <c r="I55" s="100">
        <f t="shared" si="4"/>
        <v>0</v>
      </c>
      <c r="J55" s="103">
        <f t="shared" si="5"/>
        <v>0</v>
      </c>
      <c r="K55" s="347"/>
    </row>
    <row r="56" spans="1:11" ht="17.75" customHeight="1">
      <c r="A56" s="80"/>
      <c r="B56" s="264">
        <v>41</v>
      </c>
      <c r="C56" s="287" t="s">
        <v>47</v>
      </c>
      <c r="D56" s="387" t="s">
        <v>8</v>
      </c>
      <c r="E56" s="383">
        <v>60</v>
      </c>
      <c r="F56" s="71"/>
      <c r="G56" s="75"/>
      <c r="H56" s="97">
        <f t="shared" si="2"/>
        <v>0</v>
      </c>
      <c r="I56" s="100">
        <f t="shared" si="4"/>
        <v>0</v>
      </c>
      <c r="J56" s="103">
        <f t="shared" si="5"/>
        <v>0</v>
      </c>
      <c r="K56" s="346"/>
    </row>
    <row r="57" spans="1:11" ht="17.75" customHeight="1">
      <c r="A57" s="80"/>
      <c r="B57" s="264">
        <v>42</v>
      </c>
      <c r="C57" s="287" t="s">
        <v>293</v>
      </c>
      <c r="D57" s="387" t="s">
        <v>8</v>
      </c>
      <c r="E57" s="384">
        <v>55</v>
      </c>
      <c r="F57" s="71"/>
      <c r="G57" s="75"/>
      <c r="H57" s="97">
        <f t="shared" si="2"/>
        <v>0</v>
      </c>
      <c r="I57" s="100">
        <f t="shared" si="4"/>
        <v>0</v>
      </c>
      <c r="J57" s="103">
        <f t="shared" si="5"/>
        <v>0</v>
      </c>
      <c r="K57" s="353"/>
    </row>
    <row r="58" spans="1:11" ht="17.75" customHeight="1">
      <c r="A58" s="80"/>
      <c r="B58" s="264">
        <v>43</v>
      </c>
      <c r="C58" s="287" t="s">
        <v>413</v>
      </c>
      <c r="D58" s="387" t="s">
        <v>8</v>
      </c>
      <c r="E58" s="384">
        <v>680</v>
      </c>
      <c r="F58" s="71"/>
      <c r="G58" s="75"/>
      <c r="H58" s="97">
        <f t="shared" si="2"/>
        <v>0</v>
      </c>
      <c r="I58" s="100">
        <f t="shared" si="4"/>
        <v>0</v>
      </c>
      <c r="J58" s="103">
        <f t="shared" si="5"/>
        <v>0</v>
      </c>
      <c r="K58" s="347"/>
    </row>
    <row r="59" spans="1:11" ht="17.75" customHeight="1">
      <c r="A59" s="80"/>
      <c r="B59" s="264">
        <v>44</v>
      </c>
      <c r="C59" s="287" t="s">
        <v>57</v>
      </c>
      <c r="D59" s="387" t="s">
        <v>8</v>
      </c>
      <c r="E59" s="384">
        <v>100</v>
      </c>
      <c r="F59" s="71"/>
      <c r="G59" s="75"/>
      <c r="H59" s="97">
        <f t="shared" si="2"/>
        <v>0</v>
      </c>
      <c r="I59" s="100">
        <f t="shared" si="4"/>
        <v>0</v>
      </c>
      <c r="J59" s="103">
        <f t="shared" si="5"/>
        <v>0</v>
      </c>
      <c r="K59" s="347"/>
    </row>
    <row r="60" spans="1:11" ht="17.75" customHeight="1">
      <c r="A60" s="80"/>
      <c r="B60" s="264">
        <v>45</v>
      </c>
      <c r="C60" s="287" t="s">
        <v>29</v>
      </c>
      <c r="D60" s="387" t="s">
        <v>8</v>
      </c>
      <c r="E60" s="384">
        <v>680</v>
      </c>
      <c r="F60" s="71"/>
      <c r="G60" s="75"/>
      <c r="H60" s="97">
        <f t="shared" si="2"/>
        <v>0</v>
      </c>
      <c r="I60" s="100">
        <f t="shared" si="4"/>
        <v>0</v>
      </c>
      <c r="J60" s="103">
        <f t="shared" si="5"/>
        <v>0</v>
      </c>
      <c r="K60" s="347"/>
    </row>
    <row r="61" spans="1:11" ht="17.75" customHeight="1">
      <c r="A61" s="80"/>
      <c r="B61" s="264">
        <v>46</v>
      </c>
      <c r="C61" s="287" t="s">
        <v>37</v>
      </c>
      <c r="D61" s="387" t="s">
        <v>8</v>
      </c>
      <c r="E61" s="384">
        <v>30</v>
      </c>
      <c r="F61" s="71"/>
      <c r="G61" s="75"/>
      <c r="H61" s="97">
        <f t="shared" si="2"/>
        <v>0</v>
      </c>
      <c r="I61" s="100">
        <f t="shared" si="4"/>
        <v>0</v>
      </c>
      <c r="J61" s="103">
        <f t="shared" si="5"/>
        <v>0</v>
      </c>
      <c r="K61" s="347"/>
    </row>
    <row r="62" spans="1:11" ht="17.75" customHeight="1">
      <c r="A62" s="80"/>
      <c r="B62" s="264">
        <v>47</v>
      </c>
      <c r="C62" s="287" t="s">
        <v>46</v>
      </c>
      <c r="D62" s="387" t="s">
        <v>8</v>
      </c>
      <c r="E62" s="384">
        <v>10</v>
      </c>
      <c r="F62" s="71"/>
      <c r="G62" s="75"/>
      <c r="H62" s="97">
        <f t="shared" si="2"/>
        <v>0</v>
      </c>
      <c r="I62" s="100">
        <f t="shared" si="4"/>
        <v>0</v>
      </c>
      <c r="J62" s="103">
        <f t="shared" si="5"/>
        <v>0</v>
      </c>
      <c r="K62" s="347"/>
    </row>
    <row r="63" spans="1:11" ht="17.75" customHeight="1">
      <c r="A63" s="80"/>
      <c r="B63" s="264">
        <v>48</v>
      </c>
      <c r="C63" s="388" t="s">
        <v>52</v>
      </c>
      <c r="D63" s="389" t="s">
        <v>8</v>
      </c>
      <c r="E63" s="390">
        <v>1550</v>
      </c>
      <c r="F63" s="95"/>
      <c r="G63" s="79"/>
      <c r="H63" s="97">
        <f t="shared" ref="H63:H67" si="6">+(F63*G63)+F63</f>
        <v>0</v>
      </c>
      <c r="I63" s="100">
        <f t="shared" si="4"/>
        <v>0</v>
      </c>
      <c r="J63" s="103">
        <f t="shared" si="5"/>
        <v>0</v>
      </c>
      <c r="K63" s="354"/>
    </row>
    <row r="64" spans="1:11" ht="17.75" customHeight="1">
      <c r="A64" s="80"/>
      <c r="B64" s="264">
        <v>49</v>
      </c>
      <c r="C64" s="388" t="s">
        <v>60</v>
      </c>
      <c r="D64" s="389" t="s">
        <v>8</v>
      </c>
      <c r="E64" s="391">
        <v>10</v>
      </c>
      <c r="F64" s="95"/>
      <c r="G64" s="79"/>
      <c r="H64" s="97">
        <f t="shared" si="6"/>
        <v>0</v>
      </c>
      <c r="I64" s="100">
        <f t="shared" si="4"/>
        <v>0</v>
      </c>
      <c r="J64" s="103">
        <f t="shared" si="5"/>
        <v>0</v>
      </c>
      <c r="K64" s="355"/>
    </row>
    <row r="65" spans="1:11" ht="17.75" customHeight="1">
      <c r="A65" s="80"/>
      <c r="B65" s="264">
        <v>50</v>
      </c>
      <c r="C65" s="388" t="s">
        <v>55</v>
      </c>
      <c r="D65" s="389" t="s">
        <v>8</v>
      </c>
      <c r="E65" s="391">
        <v>350</v>
      </c>
      <c r="F65" s="95"/>
      <c r="G65" s="79"/>
      <c r="H65" s="97">
        <f t="shared" si="6"/>
        <v>0</v>
      </c>
      <c r="I65" s="100">
        <f t="shared" si="4"/>
        <v>0</v>
      </c>
      <c r="J65" s="103">
        <f t="shared" si="5"/>
        <v>0</v>
      </c>
      <c r="K65" s="355"/>
    </row>
    <row r="66" spans="1:11" ht="17.75" customHeight="1">
      <c r="A66" s="80"/>
      <c r="B66" s="264">
        <v>51</v>
      </c>
      <c r="C66" s="388" t="s">
        <v>53</v>
      </c>
      <c r="D66" s="389" t="s">
        <v>8</v>
      </c>
      <c r="E66" s="391">
        <v>10</v>
      </c>
      <c r="F66" s="95"/>
      <c r="G66" s="79"/>
      <c r="H66" s="97">
        <f t="shared" si="6"/>
        <v>0</v>
      </c>
      <c r="I66" s="100">
        <f t="shared" si="4"/>
        <v>0</v>
      </c>
      <c r="J66" s="103">
        <f t="shared" si="5"/>
        <v>0</v>
      </c>
      <c r="K66" s="355"/>
    </row>
    <row r="67" spans="1:11" ht="17.75" customHeight="1">
      <c r="A67" s="80"/>
      <c r="B67" s="264">
        <v>52</v>
      </c>
      <c r="C67" s="388" t="s">
        <v>30</v>
      </c>
      <c r="D67" s="389" t="s">
        <v>8</v>
      </c>
      <c r="E67" s="391">
        <v>500</v>
      </c>
      <c r="F67" s="95"/>
      <c r="G67" s="79"/>
      <c r="H67" s="97">
        <f t="shared" si="6"/>
        <v>0</v>
      </c>
      <c r="I67" s="100">
        <f t="shared" si="4"/>
        <v>0</v>
      </c>
      <c r="J67" s="103">
        <f t="shared" si="5"/>
        <v>0</v>
      </c>
      <c r="K67" s="355"/>
    </row>
    <row r="68" spans="1:11" ht="17.75" customHeight="1">
      <c r="A68" s="80"/>
      <c r="B68" s="264">
        <v>53</v>
      </c>
      <c r="C68" s="388" t="s">
        <v>414</v>
      </c>
      <c r="D68" s="389" t="s">
        <v>8</v>
      </c>
      <c r="E68" s="391">
        <v>130</v>
      </c>
      <c r="F68" s="95"/>
      <c r="G68" s="79"/>
      <c r="H68" s="97">
        <f t="shared" ref="H68:H69" si="7">+(F68*G68)+F68</f>
        <v>0</v>
      </c>
      <c r="I68" s="100">
        <f t="shared" si="4"/>
        <v>0</v>
      </c>
      <c r="J68" s="103">
        <f t="shared" si="5"/>
        <v>0</v>
      </c>
      <c r="K68" s="355"/>
    </row>
    <row r="69" spans="1:11" ht="17.75" customHeight="1">
      <c r="A69" s="80"/>
      <c r="B69" s="264">
        <v>54</v>
      </c>
      <c r="C69" s="388" t="s">
        <v>415</v>
      </c>
      <c r="D69" s="389" t="s">
        <v>8</v>
      </c>
      <c r="E69" s="391">
        <v>265</v>
      </c>
      <c r="F69" s="95"/>
      <c r="G69" s="79"/>
      <c r="H69" s="97">
        <f t="shared" si="7"/>
        <v>0</v>
      </c>
      <c r="I69" s="100">
        <f t="shared" si="4"/>
        <v>0</v>
      </c>
      <c r="J69" s="103">
        <f t="shared" si="5"/>
        <v>0</v>
      </c>
      <c r="K69" s="355"/>
    </row>
    <row r="70" spans="1:11" ht="17.75" customHeight="1" thickBot="1">
      <c r="A70" s="80"/>
      <c r="B70" s="264">
        <v>55</v>
      </c>
      <c r="C70" s="392" t="s">
        <v>54</v>
      </c>
      <c r="D70" s="389" t="s">
        <v>8</v>
      </c>
      <c r="E70" s="391">
        <v>100</v>
      </c>
      <c r="F70" s="95"/>
      <c r="G70" s="79"/>
      <c r="H70" s="98">
        <f t="shared" si="2"/>
        <v>0</v>
      </c>
      <c r="I70" s="101">
        <f t="shared" si="4"/>
        <v>0</v>
      </c>
      <c r="J70" s="104">
        <f t="shared" si="5"/>
        <v>0</v>
      </c>
      <c r="K70" s="355"/>
    </row>
    <row r="71" spans="1:11" ht="26" customHeight="1" thickTop="1" thickBot="1">
      <c r="B71" s="398"/>
      <c r="C71" s="399" t="s">
        <v>262</v>
      </c>
      <c r="D71" s="400"/>
      <c r="E71" s="400"/>
      <c r="F71" s="401"/>
      <c r="G71" s="401"/>
      <c r="H71" s="401"/>
      <c r="I71" s="402">
        <f>SUM(I16:I70)</f>
        <v>0</v>
      </c>
      <c r="J71" s="402">
        <f>SUM(J16:J70)</f>
        <v>0</v>
      </c>
      <c r="K71" s="400"/>
    </row>
    <row r="72" spans="1:11" ht="12" customHeight="1" thickTop="1">
      <c r="E72" s="26"/>
      <c r="F72" s="394"/>
      <c r="K72" s="26"/>
    </row>
    <row r="73" spans="1:11" ht="12.75" customHeight="1">
      <c r="C73" s="11"/>
    </row>
    <row r="74" spans="1:11" ht="12.75" customHeight="1">
      <c r="C74" s="11" t="s">
        <v>170</v>
      </c>
    </row>
    <row r="75" spans="1:11" ht="14.25" customHeight="1">
      <c r="C75" s="41" t="s">
        <v>174</v>
      </c>
      <c r="D75" s="12"/>
      <c r="E75" s="1"/>
      <c r="K75" s="1"/>
    </row>
    <row r="76" spans="1:11" ht="12.75" customHeight="1">
      <c r="C76" t="s">
        <v>172</v>
      </c>
      <c r="D76" s="12"/>
      <c r="E76" s="1"/>
      <c r="K76" s="1"/>
    </row>
    <row r="77" spans="1:11" ht="12" customHeight="1">
      <c r="C77" s="492" t="s">
        <v>169</v>
      </c>
      <c r="D77" s="492"/>
      <c r="E77" s="492"/>
      <c r="F77" s="492"/>
      <c r="G77" s="492"/>
      <c r="H77" s="492"/>
      <c r="I77" s="492"/>
    </row>
    <row r="78" spans="1:11" ht="12.75" customHeight="1"/>
    <row r="79" spans="1:11" ht="11.25" customHeight="1"/>
    <row r="80" spans="1:11" ht="12" customHeight="1"/>
    <row r="81" spans="3:11" ht="15" customHeight="1"/>
    <row r="82" spans="3:11" ht="26" customHeight="1">
      <c r="C82" s="16" t="s">
        <v>24</v>
      </c>
      <c r="D82" s="17" t="s">
        <v>25</v>
      </c>
      <c r="E82" s="1" t="s">
        <v>26</v>
      </c>
      <c r="K82" s="1"/>
    </row>
    <row r="84" spans="3:11">
      <c r="C84" t="s">
        <v>27</v>
      </c>
      <c r="H84" t="s">
        <v>263</v>
      </c>
    </row>
  </sheetData>
  <sortState xmlns:xlrd2="http://schemas.microsoft.com/office/spreadsheetml/2017/richdata2" ref="C17:F67">
    <sortCondition ref="C16"/>
  </sortState>
  <mergeCells count="2">
    <mergeCell ref="B10:E10"/>
    <mergeCell ref="C77:I77"/>
  </mergeCells>
  <pageMargins left="0.7" right="0.7" top="0.75" bottom="0.75" header="0.3" footer="0.3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7"/>
  <sheetViews>
    <sheetView workbookViewId="0">
      <selection activeCell="J2" sqref="J2"/>
    </sheetView>
  </sheetViews>
  <sheetFormatPr baseColWidth="10" defaultColWidth="8.83203125" defaultRowHeight="15"/>
  <cols>
    <col min="1" max="1" width="3.6640625" customWidth="1"/>
    <col min="2" max="2" width="5.1640625" customWidth="1"/>
    <col min="3" max="3" width="50.5" customWidth="1"/>
    <col min="4" max="4" width="7.5" customWidth="1"/>
    <col min="5" max="5" width="16.6640625" customWidth="1"/>
    <col min="6" max="6" width="18.5" customWidth="1"/>
    <col min="7" max="7" width="13.33203125" customWidth="1"/>
    <col min="8" max="8" width="11.83203125" customWidth="1"/>
    <col min="9" max="9" width="20.83203125" customWidth="1"/>
    <col min="10" max="10" width="21.5" customWidth="1"/>
    <col min="11" max="11" width="16.6640625" customWidth="1"/>
    <col min="254" max="254" width="5.1640625" customWidth="1"/>
    <col min="255" max="255" width="9" customWidth="1"/>
    <col min="256" max="256" width="25.6640625" customWidth="1"/>
    <col min="257" max="257" width="7.5" customWidth="1"/>
    <col min="258" max="258" width="16.6640625" customWidth="1"/>
    <col min="259" max="259" width="18.5" customWidth="1"/>
    <col min="260" max="260" width="11.6640625" customWidth="1"/>
    <col min="261" max="261" width="17.1640625" customWidth="1"/>
    <col min="262" max="262" width="19.5" customWidth="1"/>
    <col min="510" max="510" width="5.1640625" customWidth="1"/>
    <col min="511" max="511" width="9" customWidth="1"/>
    <col min="512" max="512" width="25.6640625" customWidth="1"/>
    <col min="513" max="513" width="7.5" customWidth="1"/>
    <col min="514" max="514" width="16.6640625" customWidth="1"/>
    <col min="515" max="515" width="18.5" customWidth="1"/>
    <col min="516" max="516" width="11.6640625" customWidth="1"/>
    <col min="517" max="517" width="17.1640625" customWidth="1"/>
    <col min="518" max="518" width="19.5" customWidth="1"/>
    <col min="766" max="766" width="5.1640625" customWidth="1"/>
    <col min="767" max="767" width="9" customWidth="1"/>
    <col min="768" max="768" width="25.6640625" customWidth="1"/>
    <col min="769" max="769" width="7.5" customWidth="1"/>
    <col min="770" max="770" width="16.6640625" customWidth="1"/>
    <col min="771" max="771" width="18.5" customWidth="1"/>
    <col min="772" max="772" width="11.6640625" customWidth="1"/>
    <col min="773" max="773" width="17.1640625" customWidth="1"/>
    <col min="774" max="774" width="19.5" customWidth="1"/>
    <col min="1022" max="1022" width="5.1640625" customWidth="1"/>
    <col min="1023" max="1023" width="9" customWidth="1"/>
    <col min="1024" max="1024" width="25.6640625" customWidth="1"/>
    <col min="1025" max="1025" width="7.5" customWidth="1"/>
    <col min="1026" max="1026" width="16.6640625" customWidth="1"/>
    <col min="1027" max="1027" width="18.5" customWidth="1"/>
    <col min="1028" max="1028" width="11.6640625" customWidth="1"/>
    <col min="1029" max="1029" width="17.1640625" customWidth="1"/>
    <col min="1030" max="1030" width="19.5" customWidth="1"/>
    <col min="1278" max="1278" width="5.1640625" customWidth="1"/>
    <col min="1279" max="1279" width="9" customWidth="1"/>
    <col min="1280" max="1280" width="25.6640625" customWidth="1"/>
    <col min="1281" max="1281" width="7.5" customWidth="1"/>
    <col min="1282" max="1282" width="16.6640625" customWidth="1"/>
    <col min="1283" max="1283" width="18.5" customWidth="1"/>
    <col min="1284" max="1284" width="11.6640625" customWidth="1"/>
    <col min="1285" max="1285" width="17.1640625" customWidth="1"/>
    <col min="1286" max="1286" width="19.5" customWidth="1"/>
    <col min="1534" max="1534" width="5.1640625" customWidth="1"/>
    <col min="1535" max="1535" width="9" customWidth="1"/>
    <col min="1536" max="1536" width="25.6640625" customWidth="1"/>
    <col min="1537" max="1537" width="7.5" customWidth="1"/>
    <col min="1538" max="1538" width="16.6640625" customWidth="1"/>
    <col min="1539" max="1539" width="18.5" customWidth="1"/>
    <col min="1540" max="1540" width="11.6640625" customWidth="1"/>
    <col min="1541" max="1541" width="17.1640625" customWidth="1"/>
    <col min="1542" max="1542" width="19.5" customWidth="1"/>
    <col min="1790" max="1790" width="5.1640625" customWidth="1"/>
    <col min="1791" max="1791" width="9" customWidth="1"/>
    <col min="1792" max="1792" width="25.6640625" customWidth="1"/>
    <col min="1793" max="1793" width="7.5" customWidth="1"/>
    <col min="1794" max="1794" width="16.6640625" customWidth="1"/>
    <col min="1795" max="1795" width="18.5" customWidth="1"/>
    <col min="1796" max="1796" width="11.6640625" customWidth="1"/>
    <col min="1797" max="1797" width="17.1640625" customWidth="1"/>
    <col min="1798" max="1798" width="19.5" customWidth="1"/>
    <col min="2046" max="2046" width="5.1640625" customWidth="1"/>
    <col min="2047" max="2047" width="9" customWidth="1"/>
    <col min="2048" max="2048" width="25.6640625" customWidth="1"/>
    <col min="2049" max="2049" width="7.5" customWidth="1"/>
    <col min="2050" max="2050" width="16.6640625" customWidth="1"/>
    <col min="2051" max="2051" width="18.5" customWidth="1"/>
    <col min="2052" max="2052" width="11.6640625" customWidth="1"/>
    <col min="2053" max="2053" width="17.1640625" customWidth="1"/>
    <col min="2054" max="2054" width="19.5" customWidth="1"/>
    <col min="2302" max="2302" width="5.1640625" customWidth="1"/>
    <col min="2303" max="2303" width="9" customWidth="1"/>
    <col min="2304" max="2304" width="25.6640625" customWidth="1"/>
    <col min="2305" max="2305" width="7.5" customWidth="1"/>
    <col min="2306" max="2306" width="16.6640625" customWidth="1"/>
    <col min="2307" max="2307" width="18.5" customWidth="1"/>
    <col min="2308" max="2308" width="11.6640625" customWidth="1"/>
    <col min="2309" max="2309" width="17.1640625" customWidth="1"/>
    <col min="2310" max="2310" width="19.5" customWidth="1"/>
    <col min="2558" max="2558" width="5.1640625" customWidth="1"/>
    <col min="2559" max="2559" width="9" customWidth="1"/>
    <col min="2560" max="2560" width="25.6640625" customWidth="1"/>
    <col min="2561" max="2561" width="7.5" customWidth="1"/>
    <col min="2562" max="2562" width="16.6640625" customWidth="1"/>
    <col min="2563" max="2563" width="18.5" customWidth="1"/>
    <col min="2564" max="2564" width="11.6640625" customWidth="1"/>
    <col min="2565" max="2565" width="17.1640625" customWidth="1"/>
    <col min="2566" max="2566" width="19.5" customWidth="1"/>
    <col min="2814" max="2814" width="5.1640625" customWidth="1"/>
    <col min="2815" max="2815" width="9" customWidth="1"/>
    <col min="2816" max="2816" width="25.6640625" customWidth="1"/>
    <col min="2817" max="2817" width="7.5" customWidth="1"/>
    <col min="2818" max="2818" width="16.6640625" customWidth="1"/>
    <col min="2819" max="2819" width="18.5" customWidth="1"/>
    <col min="2820" max="2820" width="11.6640625" customWidth="1"/>
    <col min="2821" max="2821" width="17.1640625" customWidth="1"/>
    <col min="2822" max="2822" width="19.5" customWidth="1"/>
    <col min="3070" max="3070" width="5.1640625" customWidth="1"/>
    <col min="3071" max="3071" width="9" customWidth="1"/>
    <col min="3072" max="3072" width="25.6640625" customWidth="1"/>
    <col min="3073" max="3073" width="7.5" customWidth="1"/>
    <col min="3074" max="3074" width="16.6640625" customWidth="1"/>
    <col min="3075" max="3075" width="18.5" customWidth="1"/>
    <col min="3076" max="3076" width="11.6640625" customWidth="1"/>
    <col min="3077" max="3077" width="17.1640625" customWidth="1"/>
    <col min="3078" max="3078" width="19.5" customWidth="1"/>
    <col min="3326" max="3326" width="5.1640625" customWidth="1"/>
    <col min="3327" max="3327" width="9" customWidth="1"/>
    <col min="3328" max="3328" width="25.6640625" customWidth="1"/>
    <col min="3329" max="3329" width="7.5" customWidth="1"/>
    <col min="3330" max="3330" width="16.6640625" customWidth="1"/>
    <col min="3331" max="3331" width="18.5" customWidth="1"/>
    <col min="3332" max="3332" width="11.6640625" customWidth="1"/>
    <col min="3333" max="3333" width="17.1640625" customWidth="1"/>
    <col min="3334" max="3334" width="19.5" customWidth="1"/>
    <col min="3582" max="3582" width="5.1640625" customWidth="1"/>
    <col min="3583" max="3583" width="9" customWidth="1"/>
    <col min="3584" max="3584" width="25.6640625" customWidth="1"/>
    <col min="3585" max="3585" width="7.5" customWidth="1"/>
    <col min="3586" max="3586" width="16.6640625" customWidth="1"/>
    <col min="3587" max="3587" width="18.5" customWidth="1"/>
    <col min="3588" max="3588" width="11.6640625" customWidth="1"/>
    <col min="3589" max="3589" width="17.1640625" customWidth="1"/>
    <col min="3590" max="3590" width="19.5" customWidth="1"/>
    <col min="3838" max="3838" width="5.1640625" customWidth="1"/>
    <col min="3839" max="3839" width="9" customWidth="1"/>
    <col min="3840" max="3840" width="25.6640625" customWidth="1"/>
    <col min="3841" max="3841" width="7.5" customWidth="1"/>
    <col min="3842" max="3842" width="16.6640625" customWidth="1"/>
    <col min="3843" max="3843" width="18.5" customWidth="1"/>
    <col min="3844" max="3844" width="11.6640625" customWidth="1"/>
    <col min="3845" max="3845" width="17.1640625" customWidth="1"/>
    <col min="3846" max="3846" width="19.5" customWidth="1"/>
    <col min="4094" max="4094" width="5.1640625" customWidth="1"/>
    <col min="4095" max="4095" width="9" customWidth="1"/>
    <col min="4096" max="4096" width="25.6640625" customWidth="1"/>
    <col min="4097" max="4097" width="7.5" customWidth="1"/>
    <col min="4098" max="4098" width="16.6640625" customWidth="1"/>
    <col min="4099" max="4099" width="18.5" customWidth="1"/>
    <col min="4100" max="4100" width="11.6640625" customWidth="1"/>
    <col min="4101" max="4101" width="17.1640625" customWidth="1"/>
    <col min="4102" max="4102" width="19.5" customWidth="1"/>
    <col min="4350" max="4350" width="5.1640625" customWidth="1"/>
    <col min="4351" max="4351" width="9" customWidth="1"/>
    <col min="4352" max="4352" width="25.6640625" customWidth="1"/>
    <col min="4353" max="4353" width="7.5" customWidth="1"/>
    <col min="4354" max="4354" width="16.6640625" customWidth="1"/>
    <col min="4355" max="4355" width="18.5" customWidth="1"/>
    <col min="4356" max="4356" width="11.6640625" customWidth="1"/>
    <col min="4357" max="4357" width="17.1640625" customWidth="1"/>
    <col min="4358" max="4358" width="19.5" customWidth="1"/>
    <col min="4606" max="4606" width="5.1640625" customWidth="1"/>
    <col min="4607" max="4607" width="9" customWidth="1"/>
    <col min="4608" max="4608" width="25.6640625" customWidth="1"/>
    <col min="4609" max="4609" width="7.5" customWidth="1"/>
    <col min="4610" max="4610" width="16.6640625" customWidth="1"/>
    <col min="4611" max="4611" width="18.5" customWidth="1"/>
    <col min="4612" max="4612" width="11.6640625" customWidth="1"/>
    <col min="4613" max="4613" width="17.1640625" customWidth="1"/>
    <col min="4614" max="4614" width="19.5" customWidth="1"/>
    <col min="4862" max="4862" width="5.1640625" customWidth="1"/>
    <col min="4863" max="4863" width="9" customWidth="1"/>
    <col min="4864" max="4864" width="25.6640625" customWidth="1"/>
    <col min="4865" max="4865" width="7.5" customWidth="1"/>
    <col min="4866" max="4866" width="16.6640625" customWidth="1"/>
    <col min="4867" max="4867" width="18.5" customWidth="1"/>
    <col min="4868" max="4868" width="11.6640625" customWidth="1"/>
    <col min="4869" max="4869" width="17.1640625" customWidth="1"/>
    <col min="4870" max="4870" width="19.5" customWidth="1"/>
    <col min="5118" max="5118" width="5.1640625" customWidth="1"/>
    <col min="5119" max="5119" width="9" customWidth="1"/>
    <col min="5120" max="5120" width="25.6640625" customWidth="1"/>
    <col min="5121" max="5121" width="7.5" customWidth="1"/>
    <col min="5122" max="5122" width="16.6640625" customWidth="1"/>
    <col min="5123" max="5123" width="18.5" customWidth="1"/>
    <col min="5124" max="5124" width="11.6640625" customWidth="1"/>
    <col min="5125" max="5125" width="17.1640625" customWidth="1"/>
    <col min="5126" max="5126" width="19.5" customWidth="1"/>
    <col min="5374" max="5374" width="5.1640625" customWidth="1"/>
    <col min="5375" max="5375" width="9" customWidth="1"/>
    <col min="5376" max="5376" width="25.6640625" customWidth="1"/>
    <col min="5377" max="5377" width="7.5" customWidth="1"/>
    <col min="5378" max="5378" width="16.6640625" customWidth="1"/>
    <col min="5379" max="5379" width="18.5" customWidth="1"/>
    <col min="5380" max="5380" width="11.6640625" customWidth="1"/>
    <col min="5381" max="5381" width="17.1640625" customWidth="1"/>
    <col min="5382" max="5382" width="19.5" customWidth="1"/>
    <col min="5630" max="5630" width="5.1640625" customWidth="1"/>
    <col min="5631" max="5631" width="9" customWidth="1"/>
    <col min="5632" max="5632" width="25.6640625" customWidth="1"/>
    <col min="5633" max="5633" width="7.5" customWidth="1"/>
    <col min="5634" max="5634" width="16.6640625" customWidth="1"/>
    <col min="5635" max="5635" width="18.5" customWidth="1"/>
    <col min="5636" max="5636" width="11.6640625" customWidth="1"/>
    <col min="5637" max="5637" width="17.1640625" customWidth="1"/>
    <col min="5638" max="5638" width="19.5" customWidth="1"/>
    <col min="5886" max="5886" width="5.1640625" customWidth="1"/>
    <col min="5887" max="5887" width="9" customWidth="1"/>
    <col min="5888" max="5888" width="25.6640625" customWidth="1"/>
    <col min="5889" max="5889" width="7.5" customWidth="1"/>
    <col min="5890" max="5890" width="16.6640625" customWidth="1"/>
    <col min="5891" max="5891" width="18.5" customWidth="1"/>
    <col min="5892" max="5892" width="11.6640625" customWidth="1"/>
    <col min="5893" max="5893" width="17.1640625" customWidth="1"/>
    <col min="5894" max="5894" width="19.5" customWidth="1"/>
    <col min="6142" max="6142" width="5.1640625" customWidth="1"/>
    <col min="6143" max="6143" width="9" customWidth="1"/>
    <col min="6144" max="6144" width="25.6640625" customWidth="1"/>
    <col min="6145" max="6145" width="7.5" customWidth="1"/>
    <col min="6146" max="6146" width="16.6640625" customWidth="1"/>
    <col min="6147" max="6147" width="18.5" customWidth="1"/>
    <col min="6148" max="6148" width="11.6640625" customWidth="1"/>
    <col min="6149" max="6149" width="17.1640625" customWidth="1"/>
    <col min="6150" max="6150" width="19.5" customWidth="1"/>
    <col min="6398" max="6398" width="5.1640625" customWidth="1"/>
    <col min="6399" max="6399" width="9" customWidth="1"/>
    <col min="6400" max="6400" width="25.6640625" customWidth="1"/>
    <col min="6401" max="6401" width="7.5" customWidth="1"/>
    <col min="6402" max="6402" width="16.6640625" customWidth="1"/>
    <col min="6403" max="6403" width="18.5" customWidth="1"/>
    <col min="6404" max="6404" width="11.6640625" customWidth="1"/>
    <col min="6405" max="6405" width="17.1640625" customWidth="1"/>
    <col min="6406" max="6406" width="19.5" customWidth="1"/>
    <col min="6654" max="6654" width="5.1640625" customWidth="1"/>
    <col min="6655" max="6655" width="9" customWidth="1"/>
    <col min="6656" max="6656" width="25.6640625" customWidth="1"/>
    <col min="6657" max="6657" width="7.5" customWidth="1"/>
    <col min="6658" max="6658" width="16.6640625" customWidth="1"/>
    <col min="6659" max="6659" width="18.5" customWidth="1"/>
    <col min="6660" max="6660" width="11.6640625" customWidth="1"/>
    <col min="6661" max="6661" width="17.1640625" customWidth="1"/>
    <col min="6662" max="6662" width="19.5" customWidth="1"/>
    <col min="6910" max="6910" width="5.1640625" customWidth="1"/>
    <col min="6911" max="6911" width="9" customWidth="1"/>
    <col min="6912" max="6912" width="25.6640625" customWidth="1"/>
    <col min="6913" max="6913" width="7.5" customWidth="1"/>
    <col min="6914" max="6914" width="16.6640625" customWidth="1"/>
    <col min="6915" max="6915" width="18.5" customWidth="1"/>
    <col min="6916" max="6916" width="11.6640625" customWidth="1"/>
    <col min="6917" max="6917" width="17.1640625" customWidth="1"/>
    <col min="6918" max="6918" width="19.5" customWidth="1"/>
    <col min="7166" max="7166" width="5.1640625" customWidth="1"/>
    <col min="7167" max="7167" width="9" customWidth="1"/>
    <col min="7168" max="7168" width="25.6640625" customWidth="1"/>
    <col min="7169" max="7169" width="7.5" customWidth="1"/>
    <col min="7170" max="7170" width="16.6640625" customWidth="1"/>
    <col min="7171" max="7171" width="18.5" customWidth="1"/>
    <col min="7172" max="7172" width="11.6640625" customWidth="1"/>
    <col min="7173" max="7173" width="17.1640625" customWidth="1"/>
    <col min="7174" max="7174" width="19.5" customWidth="1"/>
    <col min="7422" max="7422" width="5.1640625" customWidth="1"/>
    <col min="7423" max="7423" width="9" customWidth="1"/>
    <col min="7424" max="7424" width="25.6640625" customWidth="1"/>
    <col min="7425" max="7425" width="7.5" customWidth="1"/>
    <col min="7426" max="7426" width="16.6640625" customWidth="1"/>
    <col min="7427" max="7427" width="18.5" customWidth="1"/>
    <col min="7428" max="7428" width="11.6640625" customWidth="1"/>
    <col min="7429" max="7429" width="17.1640625" customWidth="1"/>
    <col min="7430" max="7430" width="19.5" customWidth="1"/>
    <col min="7678" max="7678" width="5.1640625" customWidth="1"/>
    <col min="7679" max="7679" width="9" customWidth="1"/>
    <col min="7680" max="7680" width="25.6640625" customWidth="1"/>
    <col min="7681" max="7681" width="7.5" customWidth="1"/>
    <col min="7682" max="7682" width="16.6640625" customWidth="1"/>
    <col min="7683" max="7683" width="18.5" customWidth="1"/>
    <col min="7684" max="7684" width="11.6640625" customWidth="1"/>
    <col min="7685" max="7685" width="17.1640625" customWidth="1"/>
    <col min="7686" max="7686" width="19.5" customWidth="1"/>
    <col min="7934" max="7934" width="5.1640625" customWidth="1"/>
    <col min="7935" max="7935" width="9" customWidth="1"/>
    <col min="7936" max="7936" width="25.6640625" customWidth="1"/>
    <col min="7937" max="7937" width="7.5" customWidth="1"/>
    <col min="7938" max="7938" width="16.6640625" customWidth="1"/>
    <col min="7939" max="7939" width="18.5" customWidth="1"/>
    <col min="7940" max="7940" width="11.6640625" customWidth="1"/>
    <col min="7941" max="7941" width="17.1640625" customWidth="1"/>
    <col min="7942" max="7942" width="19.5" customWidth="1"/>
    <col min="8190" max="8190" width="5.1640625" customWidth="1"/>
    <col min="8191" max="8191" width="9" customWidth="1"/>
    <col min="8192" max="8192" width="25.6640625" customWidth="1"/>
    <col min="8193" max="8193" width="7.5" customWidth="1"/>
    <col min="8194" max="8194" width="16.6640625" customWidth="1"/>
    <col min="8195" max="8195" width="18.5" customWidth="1"/>
    <col min="8196" max="8196" width="11.6640625" customWidth="1"/>
    <col min="8197" max="8197" width="17.1640625" customWidth="1"/>
    <col min="8198" max="8198" width="19.5" customWidth="1"/>
    <col min="8446" max="8446" width="5.1640625" customWidth="1"/>
    <col min="8447" max="8447" width="9" customWidth="1"/>
    <col min="8448" max="8448" width="25.6640625" customWidth="1"/>
    <col min="8449" max="8449" width="7.5" customWidth="1"/>
    <col min="8450" max="8450" width="16.6640625" customWidth="1"/>
    <col min="8451" max="8451" width="18.5" customWidth="1"/>
    <col min="8452" max="8452" width="11.6640625" customWidth="1"/>
    <col min="8453" max="8453" width="17.1640625" customWidth="1"/>
    <col min="8454" max="8454" width="19.5" customWidth="1"/>
    <col min="8702" max="8702" width="5.1640625" customWidth="1"/>
    <col min="8703" max="8703" width="9" customWidth="1"/>
    <col min="8704" max="8704" width="25.6640625" customWidth="1"/>
    <col min="8705" max="8705" width="7.5" customWidth="1"/>
    <col min="8706" max="8706" width="16.6640625" customWidth="1"/>
    <col min="8707" max="8707" width="18.5" customWidth="1"/>
    <col min="8708" max="8708" width="11.6640625" customWidth="1"/>
    <col min="8709" max="8709" width="17.1640625" customWidth="1"/>
    <col min="8710" max="8710" width="19.5" customWidth="1"/>
    <col min="8958" max="8958" width="5.1640625" customWidth="1"/>
    <col min="8959" max="8959" width="9" customWidth="1"/>
    <col min="8960" max="8960" width="25.6640625" customWidth="1"/>
    <col min="8961" max="8961" width="7.5" customWidth="1"/>
    <col min="8962" max="8962" width="16.6640625" customWidth="1"/>
    <col min="8963" max="8963" width="18.5" customWidth="1"/>
    <col min="8964" max="8964" width="11.6640625" customWidth="1"/>
    <col min="8965" max="8965" width="17.1640625" customWidth="1"/>
    <col min="8966" max="8966" width="19.5" customWidth="1"/>
    <col min="9214" max="9214" width="5.1640625" customWidth="1"/>
    <col min="9215" max="9215" width="9" customWidth="1"/>
    <col min="9216" max="9216" width="25.6640625" customWidth="1"/>
    <col min="9217" max="9217" width="7.5" customWidth="1"/>
    <col min="9218" max="9218" width="16.6640625" customWidth="1"/>
    <col min="9219" max="9219" width="18.5" customWidth="1"/>
    <col min="9220" max="9220" width="11.6640625" customWidth="1"/>
    <col min="9221" max="9221" width="17.1640625" customWidth="1"/>
    <col min="9222" max="9222" width="19.5" customWidth="1"/>
    <col min="9470" max="9470" width="5.1640625" customWidth="1"/>
    <col min="9471" max="9471" width="9" customWidth="1"/>
    <col min="9472" max="9472" width="25.6640625" customWidth="1"/>
    <col min="9473" max="9473" width="7.5" customWidth="1"/>
    <col min="9474" max="9474" width="16.6640625" customWidth="1"/>
    <col min="9475" max="9475" width="18.5" customWidth="1"/>
    <col min="9476" max="9476" width="11.6640625" customWidth="1"/>
    <col min="9477" max="9477" width="17.1640625" customWidth="1"/>
    <col min="9478" max="9478" width="19.5" customWidth="1"/>
    <col min="9726" max="9726" width="5.1640625" customWidth="1"/>
    <col min="9727" max="9727" width="9" customWidth="1"/>
    <col min="9728" max="9728" width="25.6640625" customWidth="1"/>
    <col min="9729" max="9729" width="7.5" customWidth="1"/>
    <col min="9730" max="9730" width="16.6640625" customWidth="1"/>
    <col min="9731" max="9731" width="18.5" customWidth="1"/>
    <col min="9732" max="9732" width="11.6640625" customWidth="1"/>
    <col min="9733" max="9733" width="17.1640625" customWidth="1"/>
    <col min="9734" max="9734" width="19.5" customWidth="1"/>
    <col min="9982" max="9982" width="5.1640625" customWidth="1"/>
    <col min="9983" max="9983" width="9" customWidth="1"/>
    <col min="9984" max="9984" width="25.6640625" customWidth="1"/>
    <col min="9985" max="9985" width="7.5" customWidth="1"/>
    <col min="9986" max="9986" width="16.6640625" customWidth="1"/>
    <col min="9987" max="9987" width="18.5" customWidth="1"/>
    <col min="9988" max="9988" width="11.6640625" customWidth="1"/>
    <col min="9989" max="9989" width="17.1640625" customWidth="1"/>
    <col min="9990" max="9990" width="19.5" customWidth="1"/>
    <col min="10238" max="10238" width="5.1640625" customWidth="1"/>
    <col min="10239" max="10239" width="9" customWidth="1"/>
    <col min="10240" max="10240" width="25.6640625" customWidth="1"/>
    <col min="10241" max="10241" width="7.5" customWidth="1"/>
    <col min="10242" max="10242" width="16.6640625" customWidth="1"/>
    <col min="10243" max="10243" width="18.5" customWidth="1"/>
    <col min="10244" max="10244" width="11.6640625" customWidth="1"/>
    <col min="10245" max="10245" width="17.1640625" customWidth="1"/>
    <col min="10246" max="10246" width="19.5" customWidth="1"/>
    <col min="10494" max="10494" width="5.1640625" customWidth="1"/>
    <col min="10495" max="10495" width="9" customWidth="1"/>
    <col min="10496" max="10496" width="25.6640625" customWidth="1"/>
    <col min="10497" max="10497" width="7.5" customWidth="1"/>
    <col min="10498" max="10498" width="16.6640625" customWidth="1"/>
    <col min="10499" max="10499" width="18.5" customWidth="1"/>
    <col min="10500" max="10500" width="11.6640625" customWidth="1"/>
    <col min="10501" max="10501" width="17.1640625" customWidth="1"/>
    <col min="10502" max="10502" width="19.5" customWidth="1"/>
    <col min="10750" max="10750" width="5.1640625" customWidth="1"/>
    <col min="10751" max="10751" width="9" customWidth="1"/>
    <col min="10752" max="10752" width="25.6640625" customWidth="1"/>
    <col min="10753" max="10753" width="7.5" customWidth="1"/>
    <col min="10754" max="10754" width="16.6640625" customWidth="1"/>
    <col min="10755" max="10755" width="18.5" customWidth="1"/>
    <col min="10756" max="10756" width="11.6640625" customWidth="1"/>
    <col min="10757" max="10757" width="17.1640625" customWidth="1"/>
    <col min="10758" max="10758" width="19.5" customWidth="1"/>
    <col min="11006" max="11006" width="5.1640625" customWidth="1"/>
    <col min="11007" max="11007" width="9" customWidth="1"/>
    <col min="11008" max="11008" width="25.6640625" customWidth="1"/>
    <col min="11009" max="11009" width="7.5" customWidth="1"/>
    <col min="11010" max="11010" width="16.6640625" customWidth="1"/>
    <col min="11011" max="11011" width="18.5" customWidth="1"/>
    <col min="11012" max="11012" width="11.6640625" customWidth="1"/>
    <col min="11013" max="11013" width="17.1640625" customWidth="1"/>
    <col min="11014" max="11014" width="19.5" customWidth="1"/>
    <col min="11262" max="11262" width="5.1640625" customWidth="1"/>
    <col min="11263" max="11263" width="9" customWidth="1"/>
    <col min="11264" max="11264" width="25.6640625" customWidth="1"/>
    <col min="11265" max="11265" width="7.5" customWidth="1"/>
    <col min="11266" max="11266" width="16.6640625" customWidth="1"/>
    <col min="11267" max="11267" width="18.5" customWidth="1"/>
    <col min="11268" max="11268" width="11.6640625" customWidth="1"/>
    <col min="11269" max="11269" width="17.1640625" customWidth="1"/>
    <col min="11270" max="11270" width="19.5" customWidth="1"/>
    <col min="11518" max="11518" width="5.1640625" customWidth="1"/>
    <col min="11519" max="11519" width="9" customWidth="1"/>
    <col min="11520" max="11520" width="25.6640625" customWidth="1"/>
    <col min="11521" max="11521" width="7.5" customWidth="1"/>
    <col min="11522" max="11522" width="16.6640625" customWidth="1"/>
    <col min="11523" max="11523" width="18.5" customWidth="1"/>
    <col min="11524" max="11524" width="11.6640625" customWidth="1"/>
    <col min="11525" max="11525" width="17.1640625" customWidth="1"/>
    <col min="11526" max="11526" width="19.5" customWidth="1"/>
    <col min="11774" max="11774" width="5.1640625" customWidth="1"/>
    <col min="11775" max="11775" width="9" customWidth="1"/>
    <col min="11776" max="11776" width="25.6640625" customWidth="1"/>
    <col min="11777" max="11777" width="7.5" customWidth="1"/>
    <col min="11778" max="11778" width="16.6640625" customWidth="1"/>
    <col min="11779" max="11779" width="18.5" customWidth="1"/>
    <col min="11780" max="11780" width="11.6640625" customWidth="1"/>
    <col min="11781" max="11781" width="17.1640625" customWidth="1"/>
    <col min="11782" max="11782" width="19.5" customWidth="1"/>
    <col min="12030" max="12030" width="5.1640625" customWidth="1"/>
    <col min="12031" max="12031" width="9" customWidth="1"/>
    <col min="12032" max="12032" width="25.6640625" customWidth="1"/>
    <col min="12033" max="12033" width="7.5" customWidth="1"/>
    <col min="12034" max="12034" width="16.6640625" customWidth="1"/>
    <col min="12035" max="12035" width="18.5" customWidth="1"/>
    <col min="12036" max="12036" width="11.6640625" customWidth="1"/>
    <col min="12037" max="12037" width="17.1640625" customWidth="1"/>
    <col min="12038" max="12038" width="19.5" customWidth="1"/>
    <col min="12286" max="12286" width="5.1640625" customWidth="1"/>
    <col min="12287" max="12287" width="9" customWidth="1"/>
    <col min="12288" max="12288" width="25.6640625" customWidth="1"/>
    <col min="12289" max="12289" width="7.5" customWidth="1"/>
    <col min="12290" max="12290" width="16.6640625" customWidth="1"/>
    <col min="12291" max="12291" width="18.5" customWidth="1"/>
    <col min="12292" max="12292" width="11.6640625" customWidth="1"/>
    <col min="12293" max="12293" width="17.1640625" customWidth="1"/>
    <col min="12294" max="12294" width="19.5" customWidth="1"/>
    <col min="12542" max="12542" width="5.1640625" customWidth="1"/>
    <col min="12543" max="12543" width="9" customWidth="1"/>
    <col min="12544" max="12544" width="25.6640625" customWidth="1"/>
    <col min="12545" max="12545" width="7.5" customWidth="1"/>
    <col min="12546" max="12546" width="16.6640625" customWidth="1"/>
    <col min="12547" max="12547" width="18.5" customWidth="1"/>
    <col min="12548" max="12548" width="11.6640625" customWidth="1"/>
    <col min="12549" max="12549" width="17.1640625" customWidth="1"/>
    <col min="12550" max="12550" width="19.5" customWidth="1"/>
    <col min="12798" max="12798" width="5.1640625" customWidth="1"/>
    <col min="12799" max="12799" width="9" customWidth="1"/>
    <col min="12800" max="12800" width="25.6640625" customWidth="1"/>
    <col min="12801" max="12801" width="7.5" customWidth="1"/>
    <col min="12802" max="12802" width="16.6640625" customWidth="1"/>
    <col min="12803" max="12803" width="18.5" customWidth="1"/>
    <col min="12804" max="12804" width="11.6640625" customWidth="1"/>
    <col min="12805" max="12805" width="17.1640625" customWidth="1"/>
    <col min="12806" max="12806" width="19.5" customWidth="1"/>
    <col min="13054" max="13054" width="5.1640625" customWidth="1"/>
    <col min="13055" max="13055" width="9" customWidth="1"/>
    <col min="13056" max="13056" width="25.6640625" customWidth="1"/>
    <col min="13057" max="13057" width="7.5" customWidth="1"/>
    <col min="13058" max="13058" width="16.6640625" customWidth="1"/>
    <col min="13059" max="13059" width="18.5" customWidth="1"/>
    <col min="13060" max="13060" width="11.6640625" customWidth="1"/>
    <col min="13061" max="13061" width="17.1640625" customWidth="1"/>
    <col min="13062" max="13062" width="19.5" customWidth="1"/>
    <col min="13310" max="13310" width="5.1640625" customWidth="1"/>
    <col min="13311" max="13311" width="9" customWidth="1"/>
    <col min="13312" max="13312" width="25.6640625" customWidth="1"/>
    <col min="13313" max="13313" width="7.5" customWidth="1"/>
    <col min="13314" max="13314" width="16.6640625" customWidth="1"/>
    <col min="13315" max="13315" width="18.5" customWidth="1"/>
    <col min="13316" max="13316" width="11.6640625" customWidth="1"/>
    <col min="13317" max="13317" width="17.1640625" customWidth="1"/>
    <col min="13318" max="13318" width="19.5" customWidth="1"/>
    <col min="13566" max="13566" width="5.1640625" customWidth="1"/>
    <col min="13567" max="13567" width="9" customWidth="1"/>
    <col min="13568" max="13568" width="25.6640625" customWidth="1"/>
    <col min="13569" max="13569" width="7.5" customWidth="1"/>
    <col min="13570" max="13570" width="16.6640625" customWidth="1"/>
    <col min="13571" max="13571" width="18.5" customWidth="1"/>
    <col min="13572" max="13572" width="11.6640625" customWidth="1"/>
    <col min="13573" max="13573" width="17.1640625" customWidth="1"/>
    <col min="13574" max="13574" width="19.5" customWidth="1"/>
    <col min="13822" max="13822" width="5.1640625" customWidth="1"/>
    <col min="13823" max="13823" width="9" customWidth="1"/>
    <col min="13824" max="13824" width="25.6640625" customWidth="1"/>
    <col min="13825" max="13825" width="7.5" customWidth="1"/>
    <col min="13826" max="13826" width="16.6640625" customWidth="1"/>
    <col min="13827" max="13827" width="18.5" customWidth="1"/>
    <col min="13828" max="13828" width="11.6640625" customWidth="1"/>
    <col min="13829" max="13829" width="17.1640625" customWidth="1"/>
    <col min="13830" max="13830" width="19.5" customWidth="1"/>
    <col min="14078" max="14078" width="5.1640625" customWidth="1"/>
    <col min="14079" max="14079" width="9" customWidth="1"/>
    <col min="14080" max="14080" width="25.6640625" customWidth="1"/>
    <col min="14081" max="14081" width="7.5" customWidth="1"/>
    <col min="14082" max="14082" width="16.6640625" customWidth="1"/>
    <col min="14083" max="14083" width="18.5" customWidth="1"/>
    <col min="14084" max="14084" width="11.6640625" customWidth="1"/>
    <col min="14085" max="14085" width="17.1640625" customWidth="1"/>
    <col min="14086" max="14086" width="19.5" customWidth="1"/>
    <col min="14334" max="14334" width="5.1640625" customWidth="1"/>
    <col min="14335" max="14335" width="9" customWidth="1"/>
    <col min="14336" max="14336" width="25.6640625" customWidth="1"/>
    <col min="14337" max="14337" width="7.5" customWidth="1"/>
    <col min="14338" max="14338" width="16.6640625" customWidth="1"/>
    <col min="14339" max="14339" width="18.5" customWidth="1"/>
    <col min="14340" max="14340" width="11.6640625" customWidth="1"/>
    <col min="14341" max="14341" width="17.1640625" customWidth="1"/>
    <col min="14342" max="14342" width="19.5" customWidth="1"/>
    <col min="14590" max="14590" width="5.1640625" customWidth="1"/>
    <col min="14591" max="14591" width="9" customWidth="1"/>
    <col min="14592" max="14592" width="25.6640625" customWidth="1"/>
    <col min="14593" max="14593" width="7.5" customWidth="1"/>
    <col min="14594" max="14594" width="16.6640625" customWidth="1"/>
    <col min="14595" max="14595" width="18.5" customWidth="1"/>
    <col min="14596" max="14596" width="11.6640625" customWidth="1"/>
    <col min="14597" max="14597" width="17.1640625" customWidth="1"/>
    <col min="14598" max="14598" width="19.5" customWidth="1"/>
    <col min="14846" max="14846" width="5.1640625" customWidth="1"/>
    <col min="14847" max="14847" width="9" customWidth="1"/>
    <col min="14848" max="14848" width="25.6640625" customWidth="1"/>
    <col min="14849" max="14849" width="7.5" customWidth="1"/>
    <col min="14850" max="14850" width="16.6640625" customWidth="1"/>
    <col min="14851" max="14851" width="18.5" customWidth="1"/>
    <col min="14852" max="14852" width="11.6640625" customWidth="1"/>
    <col min="14853" max="14853" width="17.1640625" customWidth="1"/>
    <col min="14854" max="14854" width="19.5" customWidth="1"/>
    <col min="15102" max="15102" width="5.1640625" customWidth="1"/>
    <col min="15103" max="15103" width="9" customWidth="1"/>
    <col min="15104" max="15104" width="25.6640625" customWidth="1"/>
    <col min="15105" max="15105" width="7.5" customWidth="1"/>
    <col min="15106" max="15106" width="16.6640625" customWidth="1"/>
    <col min="15107" max="15107" width="18.5" customWidth="1"/>
    <col min="15108" max="15108" width="11.6640625" customWidth="1"/>
    <col min="15109" max="15109" width="17.1640625" customWidth="1"/>
    <col min="15110" max="15110" width="19.5" customWidth="1"/>
    <col min="15358" max="15358" width="5.1640625" customWidth="1"/>
    <col min="15359" max="15359" width="9" customWidth="1"/>
    <col min="15360" max="15360" width="25.6640625" customWidth="1"/>
    <col min="15361" max="15361" width="7.5" customWidth="1"/>
    <col min="15362" max="15362" width="16.6640625" customWidth="1"/>
    <col min="15363" max="15363" width="18.5" customWidth="1"/>
    <col min="15364" max="15364" width="11.6640625" customWidth="1"/>
    <col min="15365" max="15365" width="17.1640625" customWidth="1"/>
    <col min="15366" max="15366" width="19.5" customWidth="1"/>
    <col min="15614" max="15614" width="5.1640625" customWidth="1"/>
    <col min="15615" max="15615" width="9" customWidth="1"/>
    <col min="15616" max="15616" width="25.6640625" customWidth="1"/>
    <col min="15617" max="15617" width="7.5" customWidth="1"/>
    <col min="15618" max="15618" width="16.6640625" customWidth="1"/>
    <col min="15619" max="15619" width="18.5" customWidth="1"/>
    <col min="15620" max="15620" width="11.6640625" customWidth="1"/>
    <col min="15621" max="15621" width="17.1640625" customWidth="1"/>
    <col min="15622" max="15622" width="19.5" customWidth="1"/>
    <col min="15870" max="15870" width="5.1640625" customWidth="1"/>
    <col min="15871" max="15871" width="9" customWidth="1"/>
    <col min="15872" max="15872" width="25.6640625" customWidth="1"/>
    <col min="15873" max="15873" width="7.5" customWidth="1"/>
    <col min="15874" max="15874" width="16.6640625" customWidth="1"/>
    <col min="15875" max="15875" width="18.5" customWidth="1"/>
    <col min="15876" max="15876" width="11.6640625" customWidth="1"/>
    <col min="15877" max="15877" width="17.1640625" customWidth="1"/>
    <col min="15878" max="15878" width="19.5" customWidth="1"/>
    <col min="16126" max="16126" width="5.1640625" customWidth="1"/>
    <col min="16127" max="16127" width="9" customWidth="1"/>
    <col min="16128" max="16128" width="25.6640625" customWidth="1"/>
    <col min="16129" max="16129" width="7.5" customWidth="1"/>
    <col min="16130" max="16130" width="16.6640625" customWidth="1"/>
    <col min="16131" max="16131" width="18.5" customWidth="1"/>
    <col min="16132" max="16132" width="11.6640625" customWidth="1"/>
    <col min="16133" max="16133" width="17.1640625" customWidth="1"/>
    <col min="16134" max="16134" width="19.5" customWidth="1"/>
  </cols>
  <sheetData>
    <row r="1" spans="1:11">
      <c r="C1" s="55" t="s">
        <v>254</v>
      </c>
      <c r="J1" t="s">
        <v>619</v>
      </c>
    </row>
    <row r="4" spans="1:11">
      <c r="C4" s="1" t="s">
        <v>0</v>
      </c>
      <c r="F4" s="26"/>
    </row>
    <row r="5" spans="1:11" s="3" customFormat="1">
      <c r="B5" s="4"/>
      <c r="C5" s="53" t="s">
        <v>1</v>
      </c>
      <c r="F5" s="27"/>
    </row>
    <row r="6" spans="1:11" s="3" customFormat="1">
      <c r="B6" s="4"/>
      <c r="C6" s="53" t="s">
        <v>2</v>
      </c>
      <c r="F6" s="27"/>
    </row>
    <row r="7" spans="1:11" s="3" customFormat="1" ht="13">
      <c r="B7" s="5"/>
      <c r="C7" s="54" t="s">
        <v>3</v>
      </c>
      <c r="F7" s="27"/>
    </row>
    <row r="8" spans="1:11" s="3" customFormat="1" ht="13">
      <c r="C8" s="5"/>
      <c r="F8" s="27"/>
    </row>
    <row r="9" spans="1:11" s="3" customFormat="1" ht="13">
      <c r="B9" s="491" t="s">
        <v>4</v>
      </c>
      <c r="C9" s="491"/>
      <c r="D9" s="491"/>
      <c r="E9" s="491"/>
      <c r="F9" s="491"/>
      <c r="G9" s="491"/>
      <c r="H9" s="491"/>
    </row>
    <row r="10" spans="1:11" s="3" customFormat="1" ht="13">
      <c r="C10" s="5"/>
      <c r="F10" s="27"/>
    </row>
    <row r="11" spans="1:11" s="3" customFormat="1" ht="13">
      <c r="C11" s="7" t="s">
        <v>351</v>
      </c>
      <c r="F11" s="27"/>
    </row>
    <row r="12" spans="1:11" s="3" customFormat="1" ht="13">
      <c r="C12" s="7"/>
      <c r="F12" s="27"/>
    </row>
    <row r="13" spans="1:11" ht="16" thickBot="1">
      <c r="C13" s="8"/>
      <c r="F13" s="26"/>
    </row>
    <row r="14" spans="1:11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5" t="s">
        <v>260</v>
      </c>
      <c r="J14" s="395" t="s">
        <v>257</v>
      </c>
      <c r="K14" s="395" t="s">
        <v>375</v>
      </c>
    </row>
    <row r="15" spans="1:11" s="26" customFormat="1" ht="17.75" customHeight="1" thickTop="1">
      <c r="A15" s="116"/>
      <c r="B15" s="115">
        <v>1</v>
      </c>
      <c r="C15" s="258" t="s">
        <v>462</v>
      </c>
      <c r="D15" s="177" t="s">
        <v>8</v>
      </c>
      <c r="E15" s="337">
        <v>280</v>
      </c>
      <c r="F15" s="49"/>
      <c r="G15" s="121"/>
      <c r="H15" s="129">
        <f t="shared" ref="H15:H38" si="0">+(F15*G15)+F15</f>
        <v>0</v>
      </c>
      <c r="I15" s="124">
        <f t="shared" ref="I15:I40" si="1">+E15*F15</f>
        <v>0</v>
      </c>
      <c r="J15" s="125">
        <f t="shared" ref="J15:J24" si="2">+E15*H15</f>
        <v>0</v>
      </c>
      <c r="K15" s="341"/>
    </row>
    <row r="16" spans="1:11" s="28" customFormat="1" ht="17.75" customHeight="1">
      <c r="A16" s="117"/>
      <c r="B16" s="115">
        <v>2</v>
      </c>
      <c r="C16" s="258" t="s">
        <v>366</v>
      </c>
      <c r="D16" s="201" t="s">
        <v>62</v>
      </c>
      <c r="E16" s="337">
        <v>70</v>
      </c>
      <c r="F16" s="49"/>
      <c r="G16" s="121"/>
      <c r="H16" s="129">
        <f t="shared" si="0"/>
        <v>0</v>
      </c>
      <c r="I16" s="124">
        <f t="shared" si="1"/>
        <v>0</v>
      </c>
      <c r="J16" s="125">
        <f t="shared" si="2"/>
        <v>0</v>
      </c>
      <c r="K16" s="342"/>
    </row>
    <row r="17" spans="1:11" s="26" customFormat="1" ht="17.75" customHeight="1">
      <c r="A17" s="116"/>
      <c r="B17" s="115">
        <v>3</v>
      </c>
      <c r="C17" s="258" t="s">
        <v>300</v>
      </c>
      <c r="D17" s="201" t="s">
        <v>8</v>
      </c>
      <c r="E17" s="382">
        <v>10</v>
      </c>
      <c r="F17" s="49"/>
      <c r="G17" s="121"/>
      <c r="H17" s="129">
        <f>+(F17*G17)+F17</f>
        <v>0</v>
      </c>
      <c r="I17" s="124">
        <f t="shared" si="1"/>
        <v>0</v>
      </c>
      <c r="J17" s="125">
        <f t="shared" si="2"/>
        <v>0</v>
      </c>
      <c r="K17" s="343"/>
    </row>
    <row r="18" spans="1:11" s="26" customFormat="1" ht="17.75" customHeight="1">
      <c r="A18" s="116"/>
      <c r="B18" s="115">
        <v>4</v>
      </c>
      <c r="C18" s="258" t="s">
        <v>299</v>
      </c>
      <c r="D18" s="201" t="s">
        <v>8</v>
      </c>
      <c r="E18" s="382">
        <v>10</v>
      </c>
      <c r="F18" s="49"/>
      <c r="G18" s="121"/>
      <c r="H18" s="129">
        <f t="shared" si="0"/>
        <v>0</v>
      </c>
      <c r="I18" s="124">
        <f t="shared" si="1"/>
        <v>0</v>
      </c>
      <c r="J18" s="125">
        <f t="shared" si="2"/>
        <v>0</v>
      </c>
      <c r="K18" s="343"/>
    </row>
    <row r="19" spans="1:11" s="26" customFormat="1" ht="17.75" customHeight="1">
      <c r="A19" s="116"/>
      <c r="B19" s="115">
        <v>5</v>
      </c>
      <c r="C19" s="258" t="s">
        <v>298</v>
      </c>
      <c r="D19" s="201" t="s">
        <v>8</v>
      </c>
      <c r="E19" s="382">
        <v>10</v>
      </c>
      <c r="F19" s="49"/>
      <c r="G19" s="121"/>
      <c r="H19" s="129">
        <f t="shared" si="0"/>
        <v>0</v>
      </c>
      <c r="I19" s="124">
        <f t="shared" si="1"/>
        <v>0</v>
      </c>
      <c r="J19" s="125">
        <f t="shared" si="2"/>
        <v>0</v>
      </c>
      <c r="K19" s="343"/>
    </row>
    <row r="20" spans="1:11" s="26" customFormat="1" ht="17.75" customHeight="1">
      <c r="A20" s="116"/>
      <c r="B20" s="115">
        <v>6</v>
      </c>
      <c r="C20" s="258" t="s">
        <v>318</v>
      </c>
      <c r="D20" s="201" t="s">
        <v>62</v>
      </c>
      <c r="E20" s="337">
        <v>350</v>
      </c>
      <c r="F20" s="49"/>
      <c r="G20" s="121"/>
      <c r="H20" s="129">
        <f t="shared" si="0"/>
        <v>0</v>
      </c>
      <c r="I20" s="124">
        <f t="shared" si="1"/>
        <v>0</v>
      </c>
      <c r="J20" s="125">
        <f t="shared" si="2"/>
        <v>0</v>
      </c>
      <c r="K20" s="341"/>
    </row>
    <row r="21" spans="1:11" s="26" customFormat="1" ht="17.75" customHeight="1">
      <c r="A21" s="116"/>
      <c r="B21" s="115">
        <v>7</v>
      </c>
      <c r="C21" s="258" t="s">
        <v>317</v>
      </c>
      <c r="D21" s="201" t="s">
        <v>62</v>
      </c>
      <c r="E21" s="337">
        <v>800</v>
      </c>
      <c r="F21" s="49"/>
      <c r="G21" s="121"/>
      <c r="H21" s="129">
        <f t="shared" si="0"/>
        <v>0</v>
      </c>
      <c r="I21" s="124">
        <f t="shared" si="1"/>
        <v>0</v>
      </c>
      <c r="J21" s="125">
        <f t="shared" si="2"/>
        <v>0</v>
      </c>
      <c r="K21" s="341"/>
    </row>
    <row r="22" spans="1:11" s="26" customFormat="1" ht="17.75" customHeight="1">
      <c r="A22" s="116"/>
      <c r="B22" s="115">
        <v>8</v>
      </c>
      <c r="C22" s="258" t="s">
        <v>486</v>
      </c>
      <c r="D22" s="177" t="s">
        <v>62</v>
      </c>
      <c r="E22" s="382">
        <v>200</v>
      </c>
      <c r="F22" s="49"/>
      <c r="G22" s="121"/>
      <c r="H22" s="129">
        <f t="shared" si="0"/>
        <v>0</v>
      </c>
      <c r="I22" s="124">
        <f t="shared" si="1"/>
        <v>0</v>
      </c>
      <c r="J22" s="125">
        <f t="shared" si="2"/>
        <v>0</v>
      </c>
      <c r="K22" s="343"/>
    </row>
    <row r="23" spans="1:11" s="26" customFormat="1" ht="17.75" customHeight="1">
      <c r="A23" s="116"/>
      <c r="B23" s="115">
        <v>9</v>
      </c>
      <c r="C23" s="270" t="s">
        <v>487</v>
      </c>
      <c r="D23" s="177" t="s">
        <v>8</v>
      </c>
      <c r="E23" s="382">
        <v>10000</v>
      </c>
      <c r="F23" s="49"/>
      <c r="G23" s="121"/>
      <c r="H23" s="129">
        <f t="shared" si="0"/>
        <v>0</v>
      </c>
      <c r="I23" s="124">
        <f t="shared" si="1"/>
        <v>0</v>
      </c>
      <c r="J23" s="125">
        <f t="shared" si="2"/>
        <v>0</v>
      </c>
      <c r="K23" s="344"/>
    </row>
    <row r="24" spans="1:11" s="26" customFormat="1" ht="17.75" customHeight="1">
      <c r="A24" s="116"/>
      <c r="B24" s="115">
        <v>10</v>
      </c>
      <c r="C24" s="258" t="s">
        <v>269</v>
      </c>
      <c r="D24" s="177" t="s">
        <v>8</v>
      </c>
      <c r="E24" s="337">
        <v>10</v>
      </c>
      <c r="F24" s="91"/>
      <c r="G24" s="123"/>
      <c r="H24" s="129">
        <f t="shared" si="0"/>
        <v>0</v>
      </c>
      <c r="I24" s="124">
        <f t="shared" si="1"/>
        <v>0</v>
      </c>
      <c r="J24" s="125">
        <f t="shared" si="2"/>
        <v>0</v>
      </c>
      <c r="K24" s="342"/>
    </row>
    <row r="25" spans="1:11" s="26" customFormat="1" ht="17.75" customHeight="1">
      <c r="A25" s="116"/>
      <c r="B25" s="115">
        <v>11</v>
      </c>
      <c r="C25" s="258" t="s">
        <v>488</v>
      </c>
      <c r="D25" s="177" t="s">
        <v>62</v>
      </c>
      <c r="E25" s="382">
        <v>500</v>
      </c>
      <c r="F25" s="49"/>
      <c r="G25" s="121"/>
      <c r="H25" s="129">
        <f t="shared" ref="H25:H34" si="3">+(F25*G25)+F25</f>
        <v>0</v>
      </c>
      <c r="I25" s="124">
        <f t="shared" ref="I25:I34" si="4">+E25*F25</f>
        <v>0</v>
      </c>
      <c r="J25" s="125">
        <f t="shared" ref="J25:J34" si="5">+E25*H25</f>
        <v>0</v>
      </c>
      <c r="K25" s="341"/>
    </row>
    <row r="26" spans="1:11" s="26" customFormat="1" ht="17.75" customHeight="1">
      <c r="A26" s="116"/>
      <c r="B26" s="115">
        <v>12</v>
      </c>
      <c r="C26" s="258" t="s">
        <v>489</v>
      </c>
      <c r="D26" s="177" t="s">
        <v>62</v>
      </c>
      <c r="E26" s="382">
        <v>10</v>
      </c>
      <c r="F26" s="49"/>
      <c r="G26" s="121"/>
      <c r="H26" s="129">
        <f t="shared" si="3"/>
        <v>0</v>
      </c>
      <c r="I26" s="124">
        <f t="shared" si="4"/>
        <v>0</v>
      </c>
      <c r="J26" s="125">
        <f t="shared" si="5"/>
        <v>0</v>
      </c>
      <c r="K26" s="342"/>
    </row>
    <row r="27" spans="1:11" s="26" customFormat="1" ht="17.75" customHeight="1">
      <c r="A27" s="116"/>
      <c r="B27" s="115">
        <v>13</v>
      </c>
      <c r="C27" s="258" t="s">
        <v>490</v>
      </c>
      <c r="D27" s="177" t="s">
        <v>8</v>
      </c>
      <c r="E27" s="382">
        <v>400</v>
      </c>
      <c r="F27" s="49"/>
      <c r="G27" s="121"/>
      <c r="H27" s="129">
        <f t="shared" si="3"/>
        <v>0</v>
      </c>
      <c r="I27" s="124">
        <f t="shared" si="4"/>
        <v>0</v>
      </c>
      <c r="J27" s="125">
        <f t="shared" si="5"/>
        <v>0</v>
      </c>
      <c r="K27" s="343"/>
    </row>
    <row r="28" spans="1:11" s="26" customFormat="1" ht="17.75" customHeight="1">
      <c r="A28" s="116"/>
      <c r="B28" s="115">
        <v>14</v>
      </c>
      <c r="C28" s="258" t="s">
        <v>491</v>
      </c>
      <c r="D28" s="177" t="s">
        <v>62</v>
      </c>
      <c r="E28" s="382">
        <v>10</v>
      </c>
      <c r="F28" s="49"/>
      <c r="G28" s="121"/>
      <c r="H28" s="129">
        <f t="shared" si="3"/>
        <v>0</v>
      </c>
      <c r="I28" s="124">
        <f t="shared" si="4"/>
        <v>0</v>
      </c>
      <c r="J28" s="125">
        <f t="shared" si="5"/>
        <v>0</v>
      </c>
      <c r="K28" s="343"/>
    </row>
    <row r="29" spans="1:11" s="26" customFormat="1" ht="17.75" customHeight="1">
      <c r="A29" s="116"/>
      <c r="B29" s="115">
        <v>15</v>
      </c>
      <c r="C29" s="258" t="s">
        <v>320</v>
      </c>
      <c r="D29" s="201" t="s">
        <v>62</v>
      </c>
      <c r="E29" s="337">
        <v>400</v>
      </c>
      <c r="F29" s="49"/>
      <c r="G29" s="121"/>
      <c r="H29" s="129">
        <f t="shared" si="3"/>
        <v>0</v>
      </c>
      <c r="I29" s="124">
        <f t="shared" si="4"/>
        <v>0</v>
      </c>
      <c r="J29" s="125">
        <f t="shared" si="5"/>
        <v>0</v>
      </c>
      <c r="K29" s="343"/>
    </row>
    <row r="30" spans="1:11" s="26" customFormat="1" ht="17.75" customHeight="1">
      <c r="A30" s="116"/>
      <c r="B30" s="115">
        <v>16</v>
      </c>
      <c r="C30" s="258" t="s">
        <v>367</v>
      </c>
      <c r="D30" s="266" t="s">
        <v>62</v>
      </c>
      <c r="E30" s="383">
        <v>4800</v>
      </c>
      <c r="F30" s="49"/>
      <c r="G30" s="121"/>
      <c r="H30" s="129">
        <f t="shared" si="3"/>
        <v>0</v>
      </c>
      <c r="I30" s="124">
        <f t="shared" si="4"/>
        <v>0</v>
      </c>
      <c r="J30" s="125">
        <f t="shared" si="5"/>
        <v>0</v>
      </c>
      <c r="K30" s="341"/>
    </row>
    <row r="31" spans="1:11" s="26" customFormat="1" ht="17.75" customHeight="1">
      <c r="A31" s="116"/>
      <c r="B31" s="115">
        <v>17</v>
      </c>
      <c r="C31" s="258" t="s">
        <v>368</v>
      </c>
      <c r="D31" s="266" t="s">
        <v>62</v>
      </c>
      <c r="E31" s="383">
        <v>10</v>
      </c>
      <c r="F31" s="49"/>
      <c r="G31" s="121"/>
      <c r="H31" s="129">
        <f t="shared" si="3"/>
        <v>0</v>
      </c>
      <c r="I31" s="124">
        <f t="shared" si="4"/>
        <v>0</v>
      </c>
      <c r="J31" s="125">
        <f t="shared" si="5"/>
        <v>0</v>
      </c>
      <c r="K31" s="341"/>
    </row>
    <row r="32" spans="1:11" s="26" customFormat="1" ht="17.75" customHeight="1">
      <c r="A32" s="116"/>
      <c r="B32" s="115">
        <v>18</v>
      </c>
      <c r="C32" s="258" t="s">
        <v>492</v>
      </c>
      <c r="D32" s="266" t="s">
        <v>62</v>
      </c>
      <c r="E32" s="383">
        <v>100</v>
      </c>
      <c r="F32" s="49"/>
      <c r="G32" s="121"/>
      <c r="H32" s="129">
        <f t="shared" si="3"/>
        <v>0</v>
      </c>
      <c r="I32" s="124">
        <f t="shared" si="4"/>
        <v>0</v>
      </c>
      <c r="J32" s="125">
        <f t="shared" si="5"/>
        <v>0</v>
      </c>
      <c r="K32" s="343"/>
    </row>
    <row r="33" spans="1:11" s="26" customFormat="1" ht="17.75" customHeight="1">
      <c r="A33" s="116"/>
      <c r="B33" s="115">
        <v>19</v>
      </c>
      <c r="C33" s="270" t="s">
        <v>63</v>
      </c>
      <c r="D33" s="266" t="s">
        <v>62</v>
      </c>
      <c r="E33" s="384">
        <v>400</v>
      </c>
      <c r="F33" s="49"/>
      <c r="G33" s="121"/>
      <c r="H33" s="129">
        <f t="shared" si="3"/>
        <v>0</v>
      </c>
      <c r="I33" s="124">
        <f t="shared" si="4"/>
        <v>0</v>
      </c>
      <c r="J33" s="125">
        <f t="shared" si="5"/>
        <v>0</v>
      </c>
      <c r="K33" s="344"/>
    </row>
    <row r="34" spans="1:11" s="26" customFormat="1" ht="17.75" customHeight="1">
      <c r="A34" s="116"/>
      <c r="B34" s="115">
        <v>20</v>
      </c>
      <c r="C34" s="258" t="s">
        <v>493</v>
      </c>
      <c r="D34" s="266" t="s">
        <v>62</v>
      </c>
      <c r="E34" s="383">
        <v>3800</v>
      </c>
      <c r="F34" s="91"/>
      <c r="G34" s="123"/>
      <c r="H34" s="129">
        <f t="shared" si="3"/>
        <v>0</v>
      </c>
      <c r="I34" s="124">
        <f t="shared" si="4"/>
        <v>0</v>
      </c>
      <c r="J34" s="125">
        <f t="shared" si="5"/>
        <v>0</v>
      </c>
      <c r="K34" s="342"/>
    </row>
    <row r="35" spans="1:11" s="26" customFormat="1" ht="17.75" customHeight="1">
      <c r="A35" s="116"/>
      <c r="B35" s="115">
        <v>21</v>
      </c>
      <c r="C35" s="258" t="s">
        <v>494</v>
      </c>
      <c r="D35" s="266" t="s">
        <v>8</v>
      </c>
      <c r="E35" s="383">
        <v>10</v>
      </c>
      <c r="F35" s="91"/>
      <c r="G35" s="123"/>
      <c r="H35" s="129">
        <f>+(F35*G35)+F35</f>
        <v>0</v>
      </c>
      <c r="I35" s="124">
        <f t="shared" si="1"/>
        <v>0</v>
      </c>
      <c r="J35" s="125">
        <f t="shared" ref="J35:J40" si="6">+E35*H35</f>
        <v>0</v>
      </c>
      <c r="K35" s="345"/>
    </row>
    <row r="36" spans="1:11" s="26" customFormat="1" ht="17.75" customHeight="1">
      <c r="A36" s="116"/>
      <c r="B36" s="115">
        <v>22</v>
      </c>
      <c r="C36" s="258" t="s">
        <v>66</v>
      </c>
      <c r="D36" s="266" t="s">
        <v>62</v>
      </c>
      <c r="E36" s="383">
        <v>1250</v>
      </c>
      <c r="F36" s="91"/>
      <c r="G36" s="123"/>
      <c r="H36" s="129">
        <f t="shared" si="0"/>
        <v>0</v>
      </c>
      <c r="I36" s="124">
        <f t="shared" si="1"/>
        <v>0</v>
      </c>
      <c r="J36" s="125">
        <f t="shared" si="6"/>
        <v>0</v>
      </c>
      <c r="K36" s="346"/>
    </row>
    <row r="37" spans="1:11" s="26" customFormat="1" ht="28.5" customHeight="1">
      <c r="A37" s="116"/>
      <c r="B37" s="115">
        <v>23</v>
      </c>
      <c r="C37" s="270" t="s">
        <v>69</v>
      </c>
      <c r="D37" s="266" t="s">
        <v>62</v>
      </c>
      <c r="E37" s="384">
        <v>155</v>
      </c>
      <c r="F37" s="91"/>
      <c r="G37" s="123"/>
      <c r="H37" s="129">
        <f t="shared" si="0"/>
        <v>0</v>
      </c>
      <c r="I37" s="124">
        <f t="shared" si="1"/>
        <v>0</v>
      </c>
      <c r="J37" s="125">
        <f t="shared" si="6"/>
        <v>0</v>
      </c>
      <c r="K37" s="347"/>
    </row>
    <row r="38" spans="1:11" s="26" customFormat="1" ht="17.75" customHeight="1">
      <c r="A38" s="116"/>
      <c r="B38" s="115">
        <v>24</v>
      </c>
      <c r="C38" s="258" t="s">
        <v>71</v>
      </c>
      <c r="D38" s="266" t="s">
        <v>62</v>
      </c>
      <c r="E38" s="383">
        <v>100</v>
      </c>
      <c r="F38" s="112"/>
      <c r="G38" s="121"/>
      <c r="H38" s="129">
        <f t="shared" si="0"/>
        <v>0</v>
      </c>
      <c r="I38" s="124">
        <f t="shared" si="1"/>
        <v>0</v>
      </c>
      <c r="J38" s="125">
        <f t="shared" si="6"/>
        <v>0</v>
      </c>
      <c r="K38" s="346"/>
    </row>
    <row r="39" spans="1:11" s="26" customFormat="1" ht="17.75" customHeight="1">
      <c r="A39" s="293"/>
      <c r="B39" s="300">
        <v>25</v>
      </c>
      <c r="C39" s="303" t="s">
        <v>369</v>
      </c>
      <c r="D39" s="202" t="s">
        <v>62</v>
      </c>
      <c r="E39" s="385">
        <v>11000</v>
      </c>
      <c r="F39" s="304"/>
      <c r="G39" s="305"/>
      <c r="H39" s="306">
        <f>+(F39*G39)+F39</f>
        <v>0</v>
      </c>
      <c r="I39" s="103">
        <f t="shared" si="1"/>
        <v>0</v>
      </c>
      <c r="J39" s="125">
        <f t="shared" si="6"/>
        <v>0</v>
      </c>
      <c r="K39" s="348"/>
    </row>
    <row r="40" spans="1:11" s="26" customFormat="1" ht="17.75" customHeight="1" thickBot="1">
      <c r="A40" s="293"/>
      <c r="B40" s="330">
        <v>26</v>
      </c>
      <c r="C40" s="259" t="s">
        <v>301</v>
      </c>
      <c r="D40" s="214" t="s">
        <v>62</v>
      </c>
      <c r="E40" s="386">
        <v>400</v>
      </c>
      <c r="F40" s="295"/>
      <c r="G40" s="296"/>
      <c r="H40" s="307">
        <v>0</v>
      </c>
      <c r="I40" s="104">
        <f t="shared" si="1"/>
        <v>0</v>
      </c>
      <c r="J40" s="199">
        <f t="shared" si="6"/>
        <v>0</v>
      </c>
      <c r="K40" s="349"/>
    </row>
    <row r="41" spans="1:11" s="26" customFormat="1" ht="25.5" customHeight="1" thickTop="1" thickBot="1">
      <c r="B41" s="395"/>
      <c r="C41" s="395" t="s">
        <v>262</v>
      </c>
      <c r="D41" s="395"/>
      <c r="E41" s="395"/>
      <c r="F41" s="395"/>
      <c r="G41" s="395"/>
      <c r="H41" s="395"/>
      <c r="I41" s="397">
        <f>SUM(I15:I40)</f>
        <v>0</v>
      </c>
      <c r="J41" s="397">
        <f>SUM(J15:J40)</f>
        <v>0</v>
      </c>
      <c r="K41" s="395"/>
    </row>
    <row r="42" spans="1:11" s="28" customFormat="1" ht="15" customHeight="1" thickTop="1">
      <c r="B42"/>
      <c r="C42"/>
      <c r="D42"/>
      <c r="E42"/>
      <c r="F42" s="26"/>
      <c r="K42"/>
    </row>
    <row r="43" spans="1:11" s="28" customFormat="1" ht="15" customHeight="1">
      <c r="B43"/>
      <c r="C43" s="16" t="s">
        <v>24</v>
      </c>
      <c r="D43" s="17" t="s">
        <v>25</v>
      </c>
      <c r="E43" s="1" t="s">
        <v>26</v>
      </c>
      <c r="F43" s="26"/>
      <c r="K43" s="1"/>
    </row>
    <row r="44" spans="1:11" s="28" customFormat="1" ht="15" customHeight="1">
      <c r="B44"/>
      <c r="C44" s="29"/>
      <c r="D44" s="12"/>
      <c r="E44" s="1"/>
      <c r="F44" s="26"/>
      <c r="K44" s="1"/>
    </row>
    <row r="45" spans="1:11" s="28" customFormat="1" ht="15" customHeight="1">
      <c r="B45"/>
      <c r="C45" s="42" t="s">
        <v>170</v>
      </c>
      <c r="D45" s="12"/>
      <c r="E45" s="1"/>
      <c r="F45" s="26"/>
      <c r="K45" s="1"/>
    </row>
    <row r="46" spans="1:11" s="28" customFormat="1" ht="15" customHeight="1">
      <c r="B46"/>
      <c r="C46" s="43" t="s">
        <v>174</v>
      </c>
      <c r="D46" s="12"/>
      <c r="E46" s="1"/>
      <c r="F46" s="30"/>
      <c r="K46" s="1"/>
    </row>
    <row r="47" spans="1:11" s="28" customFormat="1" ht="15.75" customHeight="1">
      <c r="B47"/>
      <c r="C47" t="s">
        <v>172</v>
      </c>
      <c r="D47" s="12"/>
      <c r="E47" s="1"/>
      <c r="F47" s="30"/>
      <c r="K47" s="1"/>
    </row>
    <row r="48" spans="1:11" s="28" customFormat="1" ht="15" customHeight="1">
      <c r="B48"/>
      <c r="C48" s="44" t="s">
        <v>175</v>
      </c>
      <c r="D48" s="12"/>
      <c r="E48" s="1"/>
      <c r="F48" s="26"/>
      <c r="K48" s="1"/>
    </row>
    <row r="49" spans="2:11" s="28" customFormat="1" ht="15" customHeight="1">
      <c r="B49"/>
      <c r="C49" s="338" t="s">
        <v>374</v>
      </c>
      <c r="D49" s="339"/>
      <c r="E49" s="1"/>
      <c r="F49" s="26"/>
      <c r="K49" s="1"/>
    </row>
    <row r="50" spans="2:11" s="28" customFormat="1" ht="15.75" customHeight="1">
      <c r="B50"/>
      <c r="C50" t="s">
        <v>613</v>
      </c>
      <c r="D50"/>
      <c r="E50"/>
      <c r="F50" s="26"/>
      <c r="K50"/>
    </row>
    <row r="51" spans="2:11" s="28" customFormat="1" ht="15.75" customHeight="1">
      <c r="B51"/>
      <c r="C51" s="492" t="s">
        <v>169</v>
      </c>
      <c r="D51" s="492"/>
      <c r="E51" s="492"/>
      <c r="F51" s="492"/>
      <c r="G51" s="492"/>
      <c r="H51" s="492"/>
      <c r="I51" s="492"/>
    </row>
    <row r="52" spans="2:11" s="26" customFormat="1" ht="14.25" customHeight="1">
      <c r="B52"/>
      <c r="C52"/>
      <c r="D52"/>
      <c r="E52"/>
      <c r="K52"/>
    </row>
    <row r="53" spans="2:11" s="26" customFormat="1" ht="16.5" customHeight="1">
      <c r="B53"/>
      <c r="C53"/>
      <c r="D53"/>
      <c r="E53"/>
      <c r="K53"/>
    </row>
    <row r="54" spans="2:11" s="26" customFormat="1" ht="12.75" customHeight="1">
      <c r="B54"/>
      <c r="C54"/>
      <c r="D54"/>
      <c r="E54"/>
      <c r="F54"/>
      <c r="K54"/>
    </row>
    <row r="55" spans="2:11" s="26" customFormat="1" ht="14.25" customHeight="1">
      <c r="B55"/>
      <c r="C55" t="s">
        <v>27</v>
      </c>
      <c r="D55"/>
      <c r="E55"/>
      <c r="H55" s="119" t="s">
        <v>263</v>
      </c>
      <c r="K55"/>
    </row>
    <row r="56" spans="2:11" ht="16.5" customHeight="1">
      <c r="F56" s="26"/>
    </row>
    <row r="57" spans="2:11">
      <c r="F57" s="26"/>
    </row>
  </sheetData>
  <sortState xmlns:xlrd2="http://schemas.microsoft.com/office/spreadsheetml/2017/richdata2" ref="C16:E36">
    <sortCondition ref="C15"/>
  </sortState>
  <mergeCells count="2">
    <mergeCell ref="B9:H9"/>
    <mergeCell ref="C51:I51"/>
  </mergeCells>
  <pageMargins left="0.7" right="0.7" top="0.75" bottom="0.75" header="0.3" footer="0.3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3"/>
  <sheetViews>
    <sheetView workbookViewId="0">
      <selection activeCell="J2" sqref="J2"/>
    </sheetView>
  </sheetViews>
  <sheetFormatPr baseColWidth="10" defaultColWidth="8.83203125" defaultRowHeight="15"/>
  <cols>
    <col min="1" max="1" width="3.6640625" customWidth="1"/>
    <col min="2" max="2" width="5.1640625" customWidth="1"/>
    <col min="3" max="3" width="50.5" customWidth="1"/>
    <col min="4" max="4" width="7.5" customWidth="1"/>
    <col min="5" max="5" width="16.6640625" customWidth="1"/>
    <col min="6" max="6" width="18.5" customWidth="1"/>
    <col min="7" max="7" width="13.33203125" customWidth="1"/>
    <col min="8" max="8" width="11.83203125" customWidth="1"/>
    <col min="9" max="9" width="20.83203125" customWidth="1"/>
    <col min="10" max="10" width="21.5" customWidth="1"/>
    <col min="11" max="11" width="16.6640625" customWidth="1"/>
    <col min="254" max="254" width="5.1640625" customWidth="1"/>
    <col min="255" max="255" width="9" customWidth="1"/>
    <col min="256" max="256" width="25.6640625" customWidth="1"/>
    <col min="257" max="257" width="7.5" customWidth="1"/>
    <col min="258" max="258" width="16.6640625" customWidth="1"/>
    <col min="259" max="259" width="18.5" customWidth="1"/>
    <col min="260" max="260" width="11.6640625" customWidth="1"/>
    <col min="261" max="261" width="17.1640625" customWidth="1"/>
    <col min="262" max="262" width="19.5" customWidth="1"/>
    <col min="510" max="510" width="5.1640625" customWidth="1"/>
    <col min="511" max="511" width="9" customWidth="1"/>
    <col min="512" max="512" width="25.6640625" customWidth="1"/>
    <col min="513" max="513" width="7.5" customWidth="1"/>
    <col min="514" max="514" width="16.6640625" customWidth="1"/>
    <col min="515" max="515" width="18.5" customWidth="1"/>
    <col min="516" max="516" width="11.6640625" customWidth="1"/>
    <col min="517" max="517" width="17.1640625" customWidth="1"/>
    <col min="518" max="518" width="19.5" customWidth="1"/>
    <col min="766" max="766" width="5.1640625" customWidth="1"/>
    <col min="767" max="767" width="9" customWidth="1"/>
    <col min="768" max="768" width="25.6640625" customWidth="1"/>
    <col min="769" max="769" width="7.5" customWidth="1"/>
    <col min="770" max="770" width="16.6640625" customWidth="1"/>
    <col min="771" max="771" width="18.5" customWidth="1"/>
    <col min="772" max="772" width="11.6640625" customWidth="1"/>
    <col min="773" max="773" width="17.1640625" customWidth="1"/>
    <col min="774" max="774" width="19.5" customWidth="1"/>
    <col min="1022" max="1022" width="5.1640625" customWidth="1"/>
    <col min="1023" max="1023" width="9" customWidth="1"/>
    <col min="1024" max="1024" width="25.6640625" customWidth="1"/>
    <col min="1025" max="1025" width="7.5" customWidth="1"/>
    <col min="1026" max="1026" width="16.6640625" customWidth="1"/>
    <col min="1027" max="1027" width="18.5" customWidth="1"/>
    <col min="1028" max="1028" width="11.6640625" customWidth="1"/>
    <col min="1029" max="1029" width="17.1640625" customWidth="1"/>
    <col min="1030" max="1030" width="19.5" customWidth="1"/>
    <col min="1278" max="1278" width="5.1640625" customWidth="1"/>
    <col min="1279" max="1279" width="9" customWidth="1"/>
    <col min="1280" max="1280" width="25.6640625" customWidth="1"/>
    <col min="1281" max="1281" width="7.5" customWidth="1"/>
    <col min="1282" max="1282" width="16.6640625" customWidth="1"/>
    <col min="1283" max="1283" width="18.5" customWidth="1"/>
    <col min="1284" max="1284" width="11.6640625" customWidth="1"/>
    <col min="1285" max="1285" width="17.1640625" customWidth="1"/>
    <col min="1286" max="1286" width="19.5" customWidth="1"/>
    <col min="1534" max="1534" width="5.1640625" customWidth="1"/>
    <col min="1535" max="1535" width="9" customWidth="1"/>
    <col min="1536" max="1536" width="25.6640625" customWidth="1"/>
    <col min="1537" max="1537" width="7.5" customWidth="1"/>
    <col min="1538" max="1538" width="16.6640625" customWidth="1"/>
    <col min="1539" max="1539" width="18.5" customWidth="1"/>
    <col min="1540" max="1540" width="11.6640625" customWidth="1"/>
    <col min="1541" max="1541" width="17.1640625" customWidth="1"/>
    <col min="1542" max="1542" width="19.5" customWidth="1"/>
    <col min="1790" max="1790" width="5.1640625" customWidth="1"/>
    <col min="1791" max="1791" width="9" customWidth="1"/>
    <col min="1792" max="1792" width="25.6640625" customWidth="1"/>
    <col min="1793" max="1793" width="7.5" customWidth="1"/>
    <col min="1794" max="1794" width="16.6640625" customWidth="1"/>
    <col min="1795" max="1795" width="18.5" customWidth="1"/>
    <col min="1796" max="1796" width="11.6640625" customWidth="1"/>
    <col min="1797" max="1797" width="17.1640625" customWidth="1"/>
    <col min="1798" max="1798" width="19.5" customWidth="1"/>
    <col min="2046" max="2046" width="5.1640625" customWidth="1"/>
    <col min="2047" max="2047" width="9" customWidth="1"/>
    <col min="2048" max="2048" width="25.6640625" customWidth="1"/>
    <col min="2049" max="2049" width="7.5" customWidth="1"/>
    <col min="2050" max="2050" width="16.6640625" customWidth="1"/>
    <col min="2051" max="2051" width="18.5" customWidth="1"/>
    <col min="2052" max="2052" width="11.6640625" customWidth="1"/>
    <col min="2053" max="2053" width="17.1640625" customWidth="1"/>
    <col min="2054" max="2054" width="19.5" customWidth="1"/>
    <col min="2302" max="2302" width="5.1640625" customWidth="1"/>
    <col min="2303" max="2303" width="9" customWidth="1"/>
    <col min="2304" max="2304" width="25.6640625" customWidth="1"/>
    <col min="2305" max="2305" width="7.5" customWidth="1"/>
    <col min="2306" max="2306" width="16.6640625" customWidth="1"/>
    <col min="2307" max="2307" width="18.5" customWidth="1"/>
    <col min="2308" max="2308" width="11.6640625" customWidth="1"/>
    <col min="2309" max="2309" width="17.1640625" customWidth="1"/>
    <col min="2310" max="2310" width="19.5" customWidth="1"/>
    <col min="2558" max="2558" width="5.1640625" customWidth="1"/>
    <col min="2559" max="2559" width="9" customWidth="1"/>
    <col min="2560" max="2560" width="25.6640625" customWidth="1"/>
    <col min="2561" max="2561" width="7.5" customWidth="1"/>
    <col min="2562" max="2562" width="16.6640625" customWidth="1"/>
    <col min="2563" max="2563" width="18.5" customWidth="1"/>
    <col min="2564" max="2564" width="11.6640625" customWidth="1"/>
    <col min="2565" max="2565" width="17.1640625" customWidth="1"/>
    <col min="2566" max="2566" width="19.5" customWidth="1"/>
    <col min="2814" max="2814" width="5.1640625" customWidth="1"/>
    <col min="2815" max="2815" width="9" customWidth="1"/>
    <col min="2816" max="2816" width="25.6640625" customWidth="1"/>
    <col min="2817" max="2817" width="7.5" customWidth="1"/>
    <col min="2818" max="2818" width="16.6640625" customWidth="1"/>
    <col min="2819" max="2819" width="18.5" customWidth="1"/>
    <col min="2820" max="2820" width="11.6640625" customWidth="1"/>
    <col min="2821" max="2821" width="17.1640625" customWidth="1"/>
    <col min="2822" max="2822" width="19.5" customWidth="1"/>
    <col min="3070" max="3070" width="5.1640625" customWidth="1"/>
    <col min="3071" max="3071" width="9" customWidth="1"/>
    <col min="3072" max="3072" width="25.6640625" customWidth="1"/>
    <col min="3073" max="3073" width="7.5" customWidth="1"/>
    <col min="3074" max="3074" width="16.6640625" customWidth="1"/>
    <col min="3075" max="3075" width="18.5" customWidth="1"/>
    <col min="3076" max="3076" width="11.6640625" customWidth="1"/>
    <col min="3077" max="3077" width="17.1640625" customWidth="1"/>
    <col min="3078" max="3078" width="19.5" customWidth="1"/>
    <col min="3326" max="3326" width="5.1640625" customWidth="1"/>
    <col min="3327" max="3327" width="9" customWidth="1"/>
    <col min="3328" max="3328" width="25.6640625" customWidth="1"/>
    <col min="3329" max="3329" width="7.5" customWidth="1"/>
    <col min="3330" max="3330" width="16.6640625" customWidth="1"/>
    <col min="3331" max="3331" width="18.5" customWidth="1"/>
    <col min="3332" max="3332" width="11.6640625" customWidth="1"/>
    <col min="3333" max="3333" width="17.1640625" customWidth="1"/>
    <col min="3334" max="3334" width="19.5" customWidth="1"/>
    <col min="3582" max="3582" width="5.1640625" customWidth="1"/>
    <col min="3583" max="3583" width="9" customWidth="1"/>
    <col min="3584" max="3584" width="25.6640625" customWidth="1"/>
    <col min="3585" max="3585" width="7.5" customWidth="1"/>
    <col min="3586" max="3586" width="16.6640625" customWidth="1"/>
    <col min="3587" max="3587" width="18.5" customWidth="1"/>
    <col min="3588" max="3588" width="11.6640625" customWidth="1"/>
    <col min="3589" max="3589" width="17.1640625" customWidth="1"/>
    <col min="3590" max="3590" width="19.5" customWidth="1"/>
    <col min="3838" max="3838" width="5.1640625" customWidth="1"/>
    <col min="3839" max="3839" width="9" customWidth="1"/>
    <col min="3840" max="3840" width="25.6640625" customWidth="1"/>
    <col min="3841" max="3841" width="7.5" customWidth="1"/>
    <col min="3842" max="3842" width="16.6640625" customWidth="1"/>
    <col min="3843" max="3843" width="18.5" customWidth="1"/>
    <col min="3844" max="3844" width="11.6640625" customWidth="1"/>
    <col min="3845" max="3845" width="17.1640625" customWidth="1"/>
    <col min="3846" max="3846" width="19.5" customWidth="1"/>
    <col min="4094" max="4094" width="5.1640625" customWidth="1"/>
    <col min="4095" max="4095" width="9" customWidth="1"/>
    <col min="4096" max="4096" width="25.6640625" customWidth="1"/>
    <col min="4097" max="4097" width="7.5" customWidth="1"/>
    <col min="4098" max="4098" width="16.6640625" customWidth="1"/>
    <col min="4099" max="4099" width="18.5" customWidth="1"/>
    <col min="4100" max="4100" width="11.6640625" customWidth="1"/>
    <col min="4101" max="4101" width="17.1640625" customWidth="1"/>
    <col min="4102" max="4102" width="19.5" customWidth="1"/>
    <col min="4350" max="4350" width="5.1640625" customWidth="1"/>
    <col min="4351" max="4351" width="9" customWidth="1"/>
    <col min="4352" max="4352" width="25.6640625" customWidth="1"/>
    <col min="4353" max="4353" width="7.5" customWidth="1"/>
    <col min="4354" max="4354" width="16.6640625" customWidth="1"/>
    <col min="4355" max="4355" width="18.5" customWidth="1"/>
    <col min="4356" max="4356" width="11.6640625" customWidth="1"/>
    <col min="4357" max="4357" width="17.1640625" customWidth="1"/>
    <col min="4358" max="4358" width="19.5" customWidth="1"/>
    <col min="4606" max="4606" width="5.1640625" customWidth="1"/>
    <col min="4607" max="4607" width="9" customWidth="1"/>
    <col min="4608" max="4608" width="25.6640625" customWidth="1"/>
    <col min="4609" max="4609" width="7.5" customWidth="1"/>
    <col min="4610" max="4610" width="16.6640625" customWidth="1"/>
    <col min="4611" max="4611" width="18.5" customWidth="1"/>
    <col min="4612" max="4612" width="11.6640625" customWidth="1"/>
    <col min="4613" max="4613" width="17.1640625" customWidth="1"/>
    <col min="4614" max="4614" width="19.5" customWidth="1"/>
    <col min="4862" max="4862" width="5.1640625" customWidth="1"/>
    <col min="4863" max="4863" width="9" customWidth="1"/>
    <col min="4864" max="4864" width="25.6640625" customWidth="1"/>
    <col min="4865" max="4865" width="7.5" customWidth="1"/>
    <col min="4866" max="4866" width="16.6640625" customWidth="1"/>
    <col min="4867" max="4867" width="18.5" customWidth="1"/>
    <col min="4868" max="4868" width="11.6640625" customWidth="1"/>
    <col min="4869" max="4869" width="17.1640625" customWidth="1"/>
    <col min="4870" max="4870" width="19.5" customWidth="1"/>
    <col min="5118" max="5118" width="5.1640625" customWidth="1"/>
    <col min="5119" max="5119" width="9" customWidth="1"/>
    <col min="5120" max="5120" width="25.6640625" customWidth="1"/>
    <col min="5121" max="5121" width="7.5" customWidth="1"/>
    <col min="5122" max="5122" width="16.6640625" customWidth="1"/>
    <col min="5123" max="5123" width="18.5" customWidth="1"/>
    <col min="5124" max="5124" width="11.6640625" customWidth="1"/>
    <col min="5125" max="5125" width="17.1640625" customWidth="1"/>
    <col min="5126" max="5126" width="19.5" customWidth="1"/>
    <col min="5374" max="5374" width="5.1640625" customWidth="1"/>
    <col min="5375" max="5375" width="9" customWidth="1"/>
    <col min="5376" max="5376" width="25.6640625" customWidth="1"/>
    <col min="5377" max="5377" width="7.5" customWidth="1"/>
    <col min="5378" max="5378" width="16.6640625" customWidth="1"/>
    <col min="5379" max="5379" width="18.5" customWidth="1"/>
    <col min="5380" max="5380" width="11.6640625" customWidth="1"/>
    <col min="5381" max="5381" width="17.1640625" customWidth="1"/>
    <col min="5382" max="5382" width="19.5" customWidth="1"/>
    <col min="5630" max="5630" width="5.1640625" customWidth="1"/>
    <col min="5631" max="5631" width="9" customWidth="1"/>
    <col min="5632" max="5632" width="25.6640625" customWidth="1"/>
    <col min="5633" max="5633" width="7.5" customWidth="1"/>
    <col min="5634" max="5634" width="16.6640625" customWidth="1"/>
    <col min="5635" max="5635" width="18.5" customWidth="1"/>
    <col min="5636" max="5636" width="11.6640625" customWidth="1"/>
    <col min="5637" max="5637" width="17.1640625" customWidth="1"/>
    <col min="5638" max="5638" width="19.5" customWidth="1"/>
    <col min="5886" max="5886" width="5.1640625" customWidth="1"/>
    <col min="5887" max="5887" width="9" customWidth="1"/>
    <col min="5888" max="5888" width="25.6640625" customWidth="1"/>
    <col min="5889" max="5889" width="7.5" customWidth="1"/>
    <col min="5890" max="5890" width="16.6640625" customWidth="1"/>
    <col min="5891" max="5891" width="18.5" customWidth="1"/>
    <col min="5892" max="5892" width="11.6640625" customWidth="1"/>
    <col min="5893" max="5893" width="17.1640625" customWidth="1"/>
    <col min="5894" max="5894" width="19.5" customWidth="1"/>
    <col min="6142" max="6142" width="5.1640625" customWidth="1"/>
    <col min="6143" max="6143" width="9" customWidth="1"/>
    <col min="6144" max="6144" width="25.6640625" customWidth="1"/>
    <col min="6145" max="6145" width="7.5" customWidth="1"/>
    <col min="6146" max="6146" width="16.6640625" customWidth="1"/>
    <col min="6147" max="6147" width="18.5" customWidth="1"/>
    <col min="6148" max="6148" width="11.6640625" customWidth="1"/>
    <col min="6149" max="6149" width="17.1640625" customWidth="1"/>
    <col min="6150" max="6150" width="19.5" customWidth="1"/>
    <col min="6398" max="6398" width="5.1640625" customWidth="1"/>
    <col min="6399" max="6399" width="9" customWidth="1"/>
    <col min="6400" max="6400" width="25.6640625" customWidth="1"/>
    <col min="6401" max="6401" width="7.5" customWidth="1"/>
    <col min="6402" max="6402" width="16.6640625" customWidth="1"/>
    <col min="6403" max="6403" width="18.5" customWidth="1"/>
    <col min="6404" max="6404" width="11.6640625" customWidth="1"/>
    <col min="6405" max="6405" width="17.1640625" customWidth="1"/>
    <col min="6406" max="6406" width="19.5" customWidth="1"/>
    <col min="6654" max="6654" width="5.1640625" customWidth="1"/>
    <col min="6655" max="6655" width="9" customWidth="1"/>
    <col min="6656" max="6656" width="25.6640625" customWidth="1"/>
    <col min="6657" max="6657" width="7.5" customWidth="1"/>
    <col min="6658" max="6658" width="16.6640625" customWidth="1"/>
    <col min="6659" max="6659" width="18.5" customWidth="1"/>
    <col min="6660" max="6660" width="11.6640625" customWidth="1"/>
    <col min="6661" max="6661" width="17.1640625" customWidth="1"/>
    <col min="6662" max="6662" width="19.5" customWidth="1"/>
    <col min="6910" max="6910" width="5.1640625" customWidth="1"/>
    <col min="6911" max="6911" width="9" customWidth="1"/>
    <col min="6912" max="6912" width="25.6640625" customWidth="1"/>
    <col min="6913" max="6913" width="7.5" customWidth="1"/>
    <col min="6914" max="6914" width="16.6640625" customWidth="1"/>
    <col min="6915" max="6915" width="18.5" customWidth="1"/>
    <col min="6916" max="6916" width="11.6640625" customWidth="1"/>
    <col min="6917" max="6917" width="17.1640625" customWidth="1"/>
    <col min="6918" max="6918" width="19.5" customWidth="1"/>
    <col min="7166" max="7166" width="5.1640625" customWidth="1"/>
    <col min="7167" max="7167" width="9" customWidth="1"/>
    <col min="7168" max="7168" width="25.6640625" customWidth="1"/>
    <col min="7169" max="7169" width="7.5" customWidth="1"/>
    <col min="7170" max="7170" width="16.6640625" customWidth="1"/>
    <col min="7171" max="7171" width="18.5" customWidth="1"/>
    <col min="7172" max="7172" width="11.6640625" customWidth="1"/>
    <col min="7173" max="7173" width="17.1640625" customWidth="1"/>
    <col min="7174" max="7174" width="19.5" customWidth="1"/>
    <col min="7422" max="7422" width="5.1640625" customWidth="1"/>
    <col min="7423" max="7423" width="9" customWidth="1"/>
    <col min="7424" max="7424" width="25.6640625" customWidth="1"/>
    <col min="7425" max="7425" width="7.5" customWidth="1"/>
    <col min="7426" max="7426" width="16.6640625" customWidth="1"/>
    <col min="7427" max="7427" width="18.5" customWidth="1"/>
    <col min="7428" max="7428" width="11.6640625" customWidth="1"/>
    <col min="7429" max="7429" width="17.1640625" customWidth="1"/>
    <col min="7430" max="7430" width="19.5" customWidth="1"/>
    <col min="7678" max="7678" width="5.1640625" customWidth="1"/>
    <col min="7679" max="7679" width="9" customWidth="1"/>
    <col min="7680" max="7680" width="25.6640625" customWidth="1"/>
    <col min="7681" max="7681" width="7.5" customWidth="1"/>
    <col min="7682" max="7682" width="16.6640625" customWidth="1"/>
    <col min="7683" max="7683" width="18.5" customWidth="1"/>
    <col min="7684" max="7684" width="11.6640625" customWidth="1"/>
    <col min="7685" max="7685" width="17.1640625" customWidth="1"/>
    <col min="7686" max="7686" width="19.5" customWidth="1"/>
    <col min="7934" max="7934" width="5.1640625" customWidth="1"/>
    <col min="7935" max="7935" width="9" customWidth="1"/>
    <col min="7936" max="7936" width="25.6640625" customWidth="1"/>
    <col min="7937" max="7937" width="7.5" customWidth="1"/>
    <col min="7938" max="7938" width="16.6640625" customWidth="1"/>
    <col min="7939" max="7939" width="18.5" customWidth="1"/>
    <col min="7940" max="7940" width="11.6640625" customWidth="1"/>
    <col min="7941" max="7941" width="17.1640625" customWidth="1"/>
    <col min="7942" max="7942" width="19.5" customWidth="1"/>
    <col min="8190" max="8190" width="5.1640625" customWidth="1"/>
    <col min="8191" max="8191" width="9" customWidth="1"/>
    <col min="8192" max="8192" width="25.6640625" customWidth="1"/>
    <col min="8193" max="8193" width="7.5" customWidth="1"/>
    <col min="8194" max="8194" width="16.6640625" customWidth="1"/>
    <col min="8195" max="8195" width="18.5" customWidth="1"/>
    <col min="8196" max="8196" width="11.6640625" customWidth="1"/>
    <col min="8197" max="8197" width="17.1640625" customWidth="1"/>
    <col min="8198" max="8198" width="19.5" customWidth="1"/>
    <col min="8446" max="8446" width="5.1640625" customWidth="1"/>
    <col min="8447" max="8447" width="9" customWidth="1"/>
    <col min="8448" max="8448" width="25.6640625" customWidth="1"/>
    <col min="8449" max="8449" width="7.5" customWidth="1"/>
    <col min="8450" max="8450" width="16.6640625" customWidth="1"/>
    <col min="8451" max="8451" width="18.5" customWidth="1"/>
    <col min="8452" max="8452" width="11.6640625" customWidth="1"/>
    <col min="8453" max="8453" width="17.1640625" customWidth="1"/>
    <col min="8454" max="8454" width="19.5" customWidth="1"/>
    <col min="8702" max="8702" width="5.1640625" customWidth="1"/>
    <col min="8703" max="8703" width="9" customWidth="1"/>
    <col min="8704" max="8704" width="25.6640625" customWidth="1"/>
    <col min="8705" max="8705" width="7.5" customWidth="1"/>
    <col min="8706" max="8706" width="16.6640625" customWidth="1"/>
    <col min="8707" max="8707" width="18.5" customWidth="1"/>
    <col min="8708" max="8708" width="11.6640625" customWidth="1"/>
    <col min="8709" max="8709" width="17.1640625" customWidth="1"/>
    <col min="8710" max="8710" width="19.5" customWidth="1"/>
    <col min="8958" max="8958" width="5.1640625" customWidth="1"/>
    <col min="8959" max="8959" width="9" customWidth="1"/>
    <col min="8960" max="8960" width="25.6640625" customWidth="1"/>
    <col min="8961" max="8961" width="7.5" customWidth="1"/>
    <col min="8962" max="8962" width="16.6640625" customWidth="1"/>
    <col min="8963" max="8963" width="18.5" customWidth="1"/>
    <col min="8964" max="8964" width="11.6640625" customWidth="1"/>
    <col min="8965" max="8965" width="17.1640625" customWidth="1"/>
    <col min="8966" max="8966" width="19.5" customWidth="1"/>
    <col min="9214" max="9214" width="5.1640625" customWidth="1"/>
    <col min="9215" max="9215" width="9" customWidth="1"/>
    <col min="9216" max="9216" width="25.6640625" customWidth="1"/>
    <col min="9217" max="9217" width="7.5" customWidth="1"/>
    <col min="9218" max="9218" width="16.6640625" customWidth="1"/>
    <col min="9219" max="9219" width="18.5" customWidth="1"/>
    <col min="9220" max="9220" width="11.6640625" customWidth="1"/>
    <col min="9221" max="9221" width="17.1640625" customWidth="1"/>
    <col min="9222" max="9222" width="19.5" customWidth="1"/>
    <col min="9470" max="9470" width="5.1640625" customWidth="1"/>
    <col min="9471" max="9471" width="9" customWidth="1"/>
    <col min="9472" max="9472" width="25.6640625" customWidth="1"/>
    <col min="9473" max="9473" width="7.5" customWidth="1"/>
    <col min="9474" max="9474" width="16.6640625" customWidth="1"/>
    <col min="9475" max="9475" width="18.5" customWidth="1"/>
    <col min="9476" max="9476" width="11.6640625" customWidth="1"/>
    <col min="9477" max="9477" width="17.1640625" customWidth="1"/>
    <col min="9478" max="9478" width="19.5" customWidth="1"/>
    <col min="9726" max="9726" width="5.1640625" customWidth="1"/>
    <col min="9727" max="9727" width="9" customWidth="1"/>
    <col min="9728" max="9728" width="25.6640625" customWidth="1"/>
    <col min="9729" max="9729" width="7.5" customWidth="1"/>
    <col min="9730" max="9730" width="16.6640625" customWidth="1"/>
    <col min="9731" max="9731" width="18.5" customWidth="1"/>
    <col min="9732" max="9732" width="11.6640625" customWidth="1"/>
    <col min="9733" max="9733" width="17.1640625" customWidth="1"/>
    <col min="9734" max="9734" width="19.5" customWidth="1"/>
    <col min="9982" max="9982" width="5.1640625" customWidth="1"/>
    <col min="9983" max="9983" width="9" customWidth="1"/>
    <col min="9984" max="9984" width="25.6640625" customWidth="1"/>
    <col min="9985" max="9985" width="7.5" customWidth="1"/>
    <col min="9986" max="9986" width="16.6640625" customWidth="1"/>
    <col min="9987" max="9987" width="18.5" customWidth="1"/>
    <col min="9988" max="9988" width="11.6640625" customWidth="1"/>
    <col min="9989" max="9989" width="17.1640625" customWidth="1"/>
    <col min="9990" max="9990" width="19.5" customWidth="1"/>
    <col min="10238" max="10238" width="5.1640625" customWidth="1"/>
    <col min="10239" max="10239" width="9" customWidth="1"/>
    <col min="10240" max="10240" width="25.6640625" customWidth="1"/>
    <col min="10241" max="10241" width="7.5" customWidth="1"/>
    <col min="10242" max="10242" width="16.6640625" customWidth="1"/>
    <col min="10243" max="10243" width="18.5" customWidth="1"/>
    <col min="10244" max="10244" width="11.6640625" customWidth="1"/>
    <col min="10245" max="10245" width="17.1640625" customWidth="1"/>
    <col min="10246" max="10246" width="19.5" customWidth="1"/>
    <col min="10494" max="10494" width="5.1640625" customWidth="1"/>
    <col min="10495" max="10495" width="9" customWidth="1"/>
    <col min="10496" max="10496" width="25.6640625" customWidth="1"/>
    <col min="10497" max="10497" width="7.5" customWidth="1"/>
    <col min="10498" max="10498" width="16.6640625" customWidth="1"/>
    <col min="10499" max="10499" width="18.5" customWidth="1"/>
    <col min="10500" max="10500" width="11.6640625" customWidth="1"/>
    <col min="10501" max="10501" width="17.1640625" customWidth="1"/>
    <col min="10502" max="10502" width="19.5" customWidth="1"/>
    <col min="10750" max="10750" width="5.1640625" customWidth="1"/>
    <col min="10751" max="10751" width="9" customWidth="1"/>
    <col min="10752" max="10752" width="25.6640625" customWidth="1"/>
    <col min="10753" max="10753" width="7.5" customWidth="1"/>
    <col min="10754" max="10754" width="16.6640625" customWidth="1"/>
    <col min="10755" max="10755" width="18.5" customWidth="1"/>
    <col min="10756" max="10756" width="11.6640625" customWidth="1"/>
    <col min="10757" max="10757" width="17.1640625" customWidth="1"/>
    <col min="10758" max="10758" width="19.5" customWidth="1"/>
    <col min="11006" max="11006" width="5.1640625" customWidth="1"/>
    <col min="11007" max="11007" width="9" customWidth="1"/>
    <col min="11008" max="11008" width="25.6640625" customWidth="1"/>
    <col min="11009" max="11009" width="7.5" customWidth="1"/>
    <col min="11010" max="11010" width="16.6640625" customWidth="1"/>
    <col min="11011" max="11011" width="18.5" customWidth="1"/>
    <col min="11012" max="11012" width="11.6640625" customWidth="1"/>
    <col min="11013" max="11013" width="17.1640625" customWidth="1"/>
    <col min="11014" max="11014" width="19.5" customWidth="1"/>
    <col min="11262" max="11262" width="5.1640625" customWidth="1"/>
    <col min="11263" max="11263" width="9" customWidth="1"/>
    <col min="11264" max="11264" width="25.6640625" customWidth="1"/>
    <col min="11265" max="11265" width="7.5" customWidth="1"/>
    <col min="11266" max="11266" width="16.6640625" customWidth="1"/>
    <col min="11267" max="11267" width="18.5" customWidth="1"/>
    <col min="11268" max="11268" width="11.6640625" customWidth="1"/>
    <col min="11269" max="11269" width="17.1640625" customWidth="1"/>
    <col min="11270" max="11270" width="19.5" customWidth="1"/>
    <col min="11518" max="11518" width="5.1640625" customWidth="1"/>
    <col min="11519" max="11519" width="9" customWidth="1"/>
    <col min="11520" max="11520" width="25.6640625" customWidth="1"/>
    <col min="11521" max="11521" width="7.5" customWidth="1"/>
    <col min="11522" max="11522" width="16.6640625" customWidth="1"/>
    <col min="11523" max="11523" width="18.5" customWidth="1"/>
    <col min="11524" max="11524" width="11.6640625" customWidth="1"/>
    <col min="11525" max="11525" width="17.1640625" customWidth="1"/>
    <col min="11526" max="11526" width="19.5" customWidth="1"/>
    <col min="11774" max="11774" width="5.1640625" customWidth="1"/>
    <col min="11775" max="11775" width="9" customWidth="1"/>
    <col min="11776" max="11776" width="25.6640625" customWidth="1"/>
    <col min="11777" max="11777" width="7.5" customWidth="1"/>
    <col min="11778" max="11778" width="16.6640625" customWidth="1"/>
    <col min="11779" max="11779" width="18.5" customWidth="1"/>
    <col min="11780" max="11780" width="11.6640625" customWidth="1"/>
    <col min="11781" max="11781" width="17.1640625" customWidth="1"/>
    <col min="11782" max="11782" width="19.5" customWidth="1"/>
    <col min="12030" max="12030" width="5.1640625" customWidth="1"/>
    <col min="12031" max="12031" width="9" customWidth="1"/>
    <col min="12032" max="12032" width="25.6640625" customWidth="1"/>
    <col min="12033" max="12033" width="7.5" customWidth="1"/>
    <col min="12034" max="12034" width="16.6640625" customWidth="1"/>
    <col min="12035" max="12035" width="18.5" customWidth="1"/>
    <col min="12036" max="12036" width="11.6640625" customWidth="1"/>
    <col min="12037" max="12037" width="17.1640625" customWidth="1"/>
    <col min="12038" max="12038" width="19.5" customWidth="1"/>
    <col min="12286" max="12286" width="5.1640625" customWidth="1"/>
    <col min="12287" max="12287" width="9" customWidth="1"/>
    <col min="12288" max="12288" width="25.6640625" customWidth="1"/>
    <col min="12289" max="12289" width="7.5" customWidth="1"/>
    <col min="12290" max="12290" width="16.6640625" customWidth="1"/>
    <col min="12291" max="12291" width="18.5" customWidth="1"/>
    <col min="12292" max="12292" width="11.6640625" customWidth="1"/>
    <col min="12293" max="12293" width="17.1640625" customWidth="1"/>
    <col min="12294" max="12294" width="19.5" customWidth="1"/>
    <col min="12542" max="12542" width="5.1640625" customWidth="1"/>
    <col min="12543" max="12543" width="9" customWidth="1"/>
    <col min="12544" max="12544" width="25.6640625" customWidth="1"/>
    <col min="12545" max="12545" width="7.5" customWidth="1"/>
    <col min="12546" max="12546" width="16.6640625" customWidth="1"/>
    <col min="12547" max="12547" width="18.5" customWidth="1"/>
    <col min="12548" max="12548" width="11.6640625" customWidth="1"/>
    <col min="12549" max="12549" width="17.1640625" customWidth="1"/>
    <col min="12550" max="12550" width="19.5" customWidth="1"/>
    <col min="12798" max="12798" width="5.1640625" customWidth="1"/>
    <col min="12799" max="12799" width="9" customWidth="1"/>
    <col min="12800" max="12800" width="25.6640625" customWidth="1"/>
    <col min="12801" max="12801" width="7.5" customWidth="1"/>
    <col min="12802" max="12802" width="16.6640625" customWidth="1"/>
    <col min="12803" max="12803" width="18.5" customWidth="1"/>
    <col min="12804" max="12804" width="11.6640625" customWidth="1"/>
    <col min="12805" max="12805" width="17.1640625" customWidth="1"/>
    <col min="12806" max="12806" width="19.5" customWidth="1"/>
    <col min="13054" max="13054" width="5.1640625" customWidth="1"/>
    <col min="13055" max="13055" width="9" customWidth="1"/>
    <col min="13056" max="13056" width="25.6640625" customWidth="1"/>
    <col min="13057" max="13057" width="7.5" customWidth="1"/>
    <col min="13058" max="13058" width="16.6640625" customWidth="1"/>
    <col min="13059" max="13059" width="18.5" customWidth="1"/>
    <col min="13060" max="13060" width="11.6640625" customWidth="1"/>
    <col min="13061" max="13061" width="17.1640625" customWidth="1"/>
    <col min="13062" max="13062" width="19.5" customWidth="1"/>
    <col min="13310" max="13310" width="5.1640625" customWidth="1"/>
    <col min="13311" max="13311" width="9" customWidth="1"/>
    <col min="13312" max="13312" width="25.6640625" customWidth="1"/>
    <col min="13313" max="13313" width="7.5" customWidth="1"/>
    <col min="13314" max="13314" width="16.6640625" customWidth="1"/>
    <col min="13315" max="13315" width="18.5" customWidth="1"/>
    <col min="13316" max="13316" width="11.6640625" customWidth="1"/>
    <col min="13317" max="13317" width="17.1640625" customWidth="1"/>
    <col min="13318" max="13318" width="19.5" customWidth="1"/>
    <col min="13566" max="13566" width="5.1640625" customWidth="1"/>
    <col min="13567" max="13567" width="9" customWidth="1"/>
    <col min="13568" max="13568" width="25.6640625" customWidth="1"/>
    <col min="13569" max="13569" width="7.5" customWidth="1"/>
    <col min="13570" max="13570" width="16.6640625" customWidth="1"/>
    <col min="13571" max="13571" width="18.5" customWidth="1"/>
    <col min="13572" max="13572" width="11.6640625" customWidth="1"/>
    <col min="13573" max="13573" width="17.1640625" customWidth="1"/>
    <col min="13574" max="13574" width="19.5" customWidth="1"/>
    <col min="13822" max="13822" width="5.1640625" customWidth="1"/>
    <col min="13823" max="13823" width="9" customWidth="1"/>
    <col min="13824" max="13824" width="25.6640625" customWidth="1"/>
    <col min="13825" max="13825" width="7.5" customWidth="1"/>
    <col min="13826" max="13826" width="16.6640625" customWidth="1"/>
    <col min="13827" max="13827" width="18.5" customWidth="1"/>
    <col min="13828" max="13828" width="11.6640625" customWidth="1"/>
    <col min="13829" max="13829" width="17.1640625" customWidth="1"/>
    <col min="13830" max="13830" width="19.5" customWidth="1"/>
    <col min="14078" max="14078" width="5.1640625" customWidth="1"/>
    <col min="14079" max="14079" width="9" customWidth="1"/>
    <col min="14080" max="14080" width="25.6640625" customWidth="1"/>
    <col min="14081" max="14081" width="7.5" customWidth="1"/>
    <col min="14082" max="14082" width="16.6640625" customWidth="1"/>
    <col min="14083" max="14083" width="18.5" customWidth="1"/>
    <col min="14084" max="14084" width="11.6640625" customWidth="1"/>
    <col min="14085" max="14085" width="17.1640625" customWidth="1"/>
    <col min="14086" max="14086" width="19.5" customWidth="1"/>
    <col min="14334" max="14334" width="5.1640625" customWidth="1"/>
    <col min="14335" max="14335" width="9" customWidth="1"/>
    <col min="14336" max="14336" width="25.6640625" customWidth="1"/>
    <col min="14337" max="14337" width="7.5" customWidth="1"/>
    <col min="14338" max="14338" width="16.6640625" customWidth="1"/>
    <col min="14339" max="14339" width="18.5" customWidth="1"/>
    <col min="14340" max="14340" width="11.6640625" customWidth="1"/>
    <col min="14341" max="14341" width="17.1640625" customWidth="1"/>
    <col min="14342" max="14342" width="19.5" customWidth="1"/>
    <col min="14590" max="14590" width="5.1640625" customWidth="1"/>
    <col min="14591" max="14591" width="9" customWidth="1"/>
    <col min="14592" max="14592" width="25.6640625" customWidth="1"/>
    <col min="14593" max="14593" width="7.5" customWidth="1"/>
    <col min="14594" max="14594" width="16.6640625" customWidth="1"/>
    <col min="14595" max="14595" width="18.5" customWidth="1"/>
    <col min="14596" max="14596" width="11.6640625" customWidth="1"/>
    <col min="14597" max="14597" width="17.1640625" customWidth="1"/>
    <col min="14598" max="14598" width="19.5" customWidth="1"/>
    <col min="14846" max="14846" width="5.1640625" customWidth="1"/>
    <col min="14847" max="14847" width="9" customWidth="1"/>
    <col min="14848" max="14848" width="25.6640625" customWidth="1"/>
    <col min="14849" max="14849" width="7.5" customWidth="1"/>
    <col min="14850" max="14850" width="16.6640625" customWidth="1"/>
    <col min="14851" max="14851" width="18.5" customWidth="1"/>
    <col min="14852" max="14852" width="11.6640625" customWidth="1"/>
    <col min="14853" max="14853" width="17.1640625" customWidth="1"/>
    <col min="14854" max="14854" width="19.5" customWidth="1"/>
    <col min="15102" max="15102" width="5.1640625" customWidth="1"/>
    <col min="15103" max="15103" width="9" customWidth="1"/>
    <col min="15104" max="15104" width="25.6640625" customWidth="1"/>
    <col min="15105" max="15105" width="7.5" customWidth="1"/>
    <col min="15106" max="15106" width="16.6640625" customWidth="1"/>
    <col min="15107" max="15107" width="18.5" customWidth="1"/>
    <col min="15108" max="15108" width="11.6640625" customWidth="1"/>
    <col min="15109" max="15109" width="17.1640625" customWidth="1"/>
    <col min="15110" max="15110" width="19.5" customWidth="1"/>
    <col min="15358" max="15358" width="5.1640625" customWidth="1"/>
    <col min="15359" max="15359" width="9" customWidth="1"/>
    <col min="15360" max="15360" width="25.6640625" customWidth="1"/>
    <col min="15361" max="15361" width="7.5" customWidth="1"/>
    <col min="15362" max="15362" width="16.6640625" customWidth="1"/>
    <col min="15363" max="15363" width="18.5" customWidth="1"/>
    <col min="15364" max="15364" width="11.6640625" customWidth="1"/>
    <col min="15365" max="15365" width="17.1640625" customWidth="1"/>
    <col min="15366" max="15366" width="19.5" customWidth="1"/>
    <col min="15614" max="15614" width="5.1640625" customWidth="1"/>
    <col min="15615" max="15615" width="9" customWidth="1"/>
    <col min="15616" max="15616" width="25.6640625" customWidth="1"/>
    <col min="15617" max="15617" width="7.5" customWidth="1"/>
    <col min="15618" max="15618" width="16.6640625" customWidth="1"/>
    <col min="15619" max="15619" width="18.5" customWidth="1"/>
    <col min="15620" max="15620" width="11.6640625" customWidth="1"/>
    <col min="15621" max="15621" width="17.1640625" customWidth="1"/>
    <col min="15622" max="15622" width="19.5" customWidth="1"/>
    <col min="15870" max="15870" width="5.1640625" customWidth="1"/>
    <col min="15871" max="15871" width="9" customWidth="1"/>
    <col min="15872" max="15872" width="25.6640625" customWidth="1"/>
    <col min="15873" max="15873" width="7.5" customWidth="1"/>
    <col min="15874" max="15874" width="16.6640625" customWidth="1"/>
    <col min="15875" max="15875" width="18.5" customWidth="1"/>
    <col min="15876" max="15876" width="11.6640625" customWidth="1"/>
    <col min="15877" max="15877" width="17.1640625" customWidth="1"/>
    <col min="15878" max="15878" width="19.5" customWidth="1"/>
    <col min="16126" max="16126" width="5.1640625" customWidth="1"/>
    <col min="16127" max="16127" width="9" customWidth="1"/>
    <col min="16128" max="16128" width="25.6640625" customWidth="1"/>
    <col min="16129" max="16129" width="7.5" customWidth="1"/>
    <col min="16130" max="16130" width="16.6640625" customWidth="1"/>
    <col min="16131" max="16131" width="18.5" customWidth="1"/>
    <col min="16132" max="16132" width="11.6640625" customWidth="1"/>
    <col min="16133" max="16133" width="17.1640625" customWidth="1"/>
    <col min="16134" max="16134" width="19.5" customWidth="1"/>
  </cols>
  <sheetData>
    <row r="1" spans="1:11">
      <c r="C1" s="55" t="s">
        <v>254</v>
      </c>
      <c r="J1" t="s">
        <v>619</v>
      </c>
    </row>
    <row r="4" spans="1:11">
      <c r="C4" s="1" t="s">
        <v>0</v>
      </c>
      <c r="F4" s="26"/>
    </row>
    <row r="5" spans="1:11" s="3" customFormat="1">
      <c r="B5" s="4"/>
      <c r="C5" s="53" t="s">
        <v>1</v>
      </c>
      <c r="F5" s="27"/>
    </row>
    <row r="6" spans="1:11" s="3" customFormat="1">
      <c r="B6" s="4"/>
      <c r="C6" s="53" t="s">
        <v>2</v>
      </c>
      <c r="F6" s="27"/>
    </row>
    <row r="7" spans="1:11" s="3" customFormat="1" ht="13">
      <c r="B7" s="5"/>
      <c r="C7" s="54" t="s">
        <v>3</v>
      </c>
      <c r="F7" s="27"/>
    </row>
    <row r="8" spans="1:11" s="3" customFormat="1" ht="13">
      <c r="C8" s="5"/>
      <c r="F8" s="27"/>
    </row>
    <row r="9" spans="1:11" s="3" customFormat="1" ht="13">
      <c r="B9" s="491" t="s">
        <v>4</v>
      </c>
      <c r="C9" s="491"/>
      <c r="D9" s="491"/>
      <c r="E9" s="491"/>
      <c r="F9" s="491"/>
      <c r="G9" s="491"/>
      <c r="H9" s="491"/>
    </row>
    <row r="10" spans="1:11" s="3" customFormat="1" ht="13">
      <c r="C10" s="5"/>
      <c r="F10" s="27"/>
    </row>
    <row r="11" spans="1:11" s="3" customFormat="1" ht="13">
      <c r="C11" s="7" t="s">
        <v>357</v>
      </c>
      <c r="F11" s="27"/>
    </row>
    <row r="12" spans="1:11" s="3" customFormat="1" ht="13">
      <c r="C12" s="7"/>
      <c r="F12" s="27"/>
    </row>
    <row r="13" spans="1:11" ht="16" thickBot="1">
      <c r="C13" s="8"/>
      <c r="F13" s="26"/>
    </row>
    <row r="14" spans="1:11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5" t="s">
        <v>260</v>
      </c>
      <c r="J14" s="395" t="s">
        <v>257</v>
      </c>
      <c r="K14" s="395" t="s">
        <v>375</v>
      </c>
    </row>
    <row r="15" spans="1:11" ht="17.75" customHeight="1" thickTop="1">
      <c r="A15" s="80"/>
      <c r="B15" s="118">
        <v>1</v>
      </c>
      <c r="C15" s="207" t="s">
        <v>358</v>
      </c>
      <c r="D15" s="248" t="s">
        <v>62</v>
      </c>
      <c r="E15" s="76">
        <v>630</v>
      </c>
      <c r="F15" s="113"/>
      <c r="G15" s="120"/>
      <c r="H15" s="128">
        <f>+(F15*G15)+F15</f>
        <v>0</v>
      </c>
      <c r="I15" s="126">
        <f>+E15*F15</f>
        <v>0</v>
      </c>
      <c r="J15" s="124">
        <f>+E15*H15</f>
        <v>0</v>
      </c>
      <c r="K15" s="356"/>
    </row>
    <row r="16" spans="1:11" s="26" customFormat="1" ht="17.75" customHeight="1">
      <c r="A16" s="116"/>
      <c r="B16" s="115">
        <v>2</v>
      </c>
      <c r="C16" s="269" t="s">
        <v>65</v>
      </c>
      <c r="D16" s="201" t="s">
        <v>62</v>
      </c>
      <c r="E16" s="382">
        <v>6000</v>
      </c>
      <c r="F16" s="49"/>
      <c r="G16" s="121"/>
      <c r="H16" s="129">
        <f t="shared" ref="H16:H37" si="0">+(F16*G16)+F16</f>
        <v>0</v>
      </c>
      <c r="I16" s="124">
        <f t="shared" ref="I16:I37" si="1">+E16*F16</f>
        <v>0</v>
      </c>
      <c r="J16" s="125">
        <f t="shared" ref="J16:J37" si="2">+E16*H16</f>
        <v>0</v>
      </c>
      <c r="K16" s="344"/>
    </row>
    <row r="17" spans="1:11" s="26" customFormat="1" ht="17.75" customHeight="1">
      <c r="A17" s="116"/>
      <c r="B17" s="118">
        <v>3</v>
      </c>
      <c r="C17" s="174" t="s">
        <v>68</v>
      </c>
      <c r="D17" s="201" t="s">
        <v>8</v>
      </c>
      <c r="E17" s="9">
        <v>15</v>
      </c>
      <c r="F17" s="49"/>
      <c r="G17" s="121"/>
      <c r="H17" s="129">
        <f t="shared" si="0"/>
        <v>0</v>
      </c>
      <c r="I17" s="124">
        <f t="shared" si="1"/>
        <v>0</v>
      </c>
      <c r="J17" s="125">
        <f t="shared" si="2"/>
        <v>0</v>
      </c>
      <c r="K17" s="342"/>
    </row>
    <row r="18" spans="1:11" s="26" customFormat="1" ht="17.75" customHeight="1">
      <c r="A18" s="116"/>
      <c r="B18" s="115">
        <v>4</v>
      </c>
      <c r="C18" s="270" t="s">
        <v>297</v>
      </c>
      <c r="D18" s="266" t="s">
        <v>62</v>
      </c>
      <c r="E18" s="91">
        <v>1820</v>
      </c>
      <c r="F18" s="49"/>
      <c r="G18" s="121"/>
      <c r="H18" s="129">
        <f t="shared" si="0"/>
        <v>0</v>
      </c>
      <c r="I18" s="124">
        <f t="shared" si="1"/>
        <v>0</v>
      </c>
      <c r="J18" s="125">
        <f t="shared" si="2"/>
        <v>0</v>
      </c>
      <c r="K18" s="346"/>
    </row>
    <row r="19" spans="1:11" s="28" customFormat="1" ht="30" customHeight="1">
      <c r="A19" s="117"/>
      <c r="B19" s="118">
        <v>5</v>
      </c>
      <c r="C19" s="292" t="s">
        <v>316</v>
      </c>
      <c r="D19" s="201" t="s">
        <v>62</v>
      </c>
      <c r="E19" s="49">
        <v>2300</v>
      </c>
      <c r="F19" s="49"/>
      <c r="G19" s="121"/>
      <c r="H19" s="129">
        <f t="shared" si="0"/>
        <v>0</v>
      </c>
      <c r="I19" s="124">
        <f t="shared" si="1"/>
        <v>0</v>
      </c>
      <c r="J19" s="125">
        <f t="shared" si="2"/>
        <v>0</v>
      </c>
      <c r="K19" s="343"/>
    </row>
    <row r="20" spans="1:11" s="26" customFormat="1" ht="26.25" customHeight="1">
      <c r="A20" s="116"/>
      <c r="B20" s="115">
        <v>6</v>
      </c>
      <c r="C20" s="174" t="s">
        <v>270</v>
      </c>
      <c r="D20" s="201" t="s">
        <v>62</v>
      </c>
      <c r="E20" s="9">
        <v>620</v>
      </c>
      <c r="F20" s="49"/>
      <c r="G20" s="121"/>
      <c r="H20" s="129">
        <f t="shared" si="0"/>
        <v>0</v>
      </c>
      <c r="I20" s="124">
        <f t="shared" si="1"/>
        <v>0</v>
      </c>
      <c r="J20" s="125">
        <f t="shared" si="2"/>
        <v>0</v>
      </c>
      <c r="K20" s="342"/>
    </row>
    <row r="21" spans="1:11" s="26" customFormat="1" ht="17.75" customHeight="1">
      <c r="A21" s="116"/>
      <c r="B21" s="118">
        <v>7</v>
      </c>
      <c r="C21" s="161" t="s">
        <v>481</v>
      </c>
      <c r="D21" s="201" t="s">
        <v>62</v>
      </c>
      <c r="E21" s="9">
        <v>700</v>
      </c>
      <c r="F21" s="49"/>
      <c r="G21" s="121"/>
      <c r="H21" s="129">
        <f t="shared" si="0"/>
        <v>0</v>
      </c>
      <c r="I21" s="124">
        <f t="shared" si="1"/>
        <v>0</v>
      </c>
      <c r="J21" s="125">
        <f t="shared" si="2"/>
        <v>0</v>
      </c>
      <c r="K21" s="342"/>
    </row>
    <row r="22" spans="1:11" s="26" customFormat="1" ht="17.75" customHeight="1">
      <c r="A22" s="116"/>
      <c r="B22" s="115">
        <v>8</v>
      </c>
      <c r="C22" s="161" t="s">
        <v>482</v>
      </c>
      <c r="D22" s="177" t="s">
        <v>62</v>
      </c>
      <c r="E22" s="9">
        <v>700</v>
      </c>
      <c r="F22" s="49"/>
      <c r="G22" s="121"/>
      <c r="H22" s="129">
        <f t="shared" si="0"/>
        <v>0</v>
      </c>
      <c r="I22" s="124">
        <f t="shared" si="1"/>
        <v>0</v>
      </c>
      <c r="J22" s="125">
        <f t="shared" si="2"/>
        <v>0</v>
      </c>
      <c r="K22" s="342"/>
    </row>
    <row r="23" spans="1:11" s="26" customFormat="1" ht="17.75" customHeight="1">
      <c r="A23" s="116"/>
      <c r="B23" s="118">
        <v>9</v>
      </c>
      <c r="C23" s="269" t="s">
        <v>319</v>
      </c>
      <c r="D23" s="201" t="s">
        <v>62</v>
      </c>
      <c r="E23" s="9">
        <v>700</v>
      </c>
      <c r="F23" s="49"/>
      <c r="G23" s="122"/>
      <c r="H23" s="129">
        <f t="shared" si="0"/>
        <v>0</v>
      </c>
      <c r="I23" s="124">
        <f t="shared" si="1"/>
        <v>0</v>
      </c>
      <c r="J23" s="125">
        <f t="shared" si="2"/>
        <v>0</v>
      </c>
      <c r="K23" s="342"/>
    </row>
    <row r="24" spans="1:11" s="26" customFormat="1" ht="17.75" customHeight="1">
      <c r="A24" s="116"/>
      <c r="B24" s="115">
        <v>10</v>
      </c>
      <c r="C24" s="269" t="s">
        <v>370</v>
      </c>
      <c r="D24" s="201" t="s">
        <v>62</v>
      </c>
      <c r="E24" s="337">
        <v>1200</v>
      </c>
      <c r="F24" s="49"/>
      <c r="G24" s="121"/>
      <c r="H24" s="129">
        <f t="shared" si="0"/>
        <v>0</v>
      </c>
      <c r="I24" s="124">
        <f t="shared" si="1"/>
        <v>0</v>
      </c>
      <c r="J24" s="125">
        <f t="shared" si="2"/>
        <v>0</v>
      </c>
      <c r="K24" s="357"/>
    </row>
    <row r="25" spans="1:11" s="26" customFormat="1" ht="17.75" customHeight="1">
      <c r="A25" s="116"/>
      <c r="B25" s="118">
        <v>11</v>
      </c>
      <c r="C25" s="258" t="s">
        <v>64</v>
      </c>
      <c r="D25" s="266" t="s">
        <v>8</v>
      </c>
      <c r="E25" s="60">
        <v>25</v>
      </c>
      <c r="F25" s="91"/>
      <c r="G25" s="123"/>
      <c r="H25" s="129">
        <f t="shared" si="0"/>
        <v>0</v>
      </c>
      <c r="I25" s="124">
        <f t="shared" si="1"/>
        <v>0</v>
      </c>
      <c r="J25" s="125">
        <f t="shared" si="2"/>
        <v>0</v>
      </c>
      <c r="K25" s="347"/>
    </row>
    <row r="26" spans="1:11" s="26" customFormat="1" ht="17.75" customHeight="1">
      <c r="A26" s="116"/>
      <c r="B26" s="115">
        <v>12</v>
      </c>
      <c r="C26" s="258" t="s">
        <v>70</v>
      </c>
      <c r="D26" s="266" t="s">
        <v>8</v>
      </c>
      <c r="E26" s="60">
        <v>13</v>
      </c>
      <c r="F26" s="91"/>
      <c r="G26" s="123"/>
      <c r="H26" s="129">
        <f t="shared" si="0"/>
        <v>0</v>
      </c>
      <c r="I26" s="124">
        <f t="shared" si="1"/>
        <v>0</v>
      </c>
      <c r="J26" s="125">
        <f t="shared" si="2"/>
        <v>0</v>
      </c>
      <c r="K26" s="347"/>
    </row>
    <row r="27" spans="1:11" s="26" customFormat="1" ht="17.75" customHeight="1">
      <c r="A27" s="116"/>
      <c r="B27" s="118">
        <v>13</v>
      </c>
      <c r="C27" s="258" t="s">
        <v>67</v>
      </c>
      <c r="D27" s="266" t="s">
        <v>8</v>
      </c>
      <c r="E27" s="60">
        <v>15</v>
      </c>
      <c r="F27" s="91"/>
      <c r="G27" s="123"/>
      <c r="H27" s="129">
        <f t="shared" si="0"/>
        <v>0</v>
      </c>
      <c r="I27" s="124">
        <f t="shared" si="1"/>
        <v>0</v>
      </c>
      <c r="J27" s="125">
        <f t="shared" si="2"/>
        <v>0</v>
      </c>
      <c r="K27" s="347"/>
    </row>
    <row r="28" spans="1:11" s="26" customFormat="1" ht="17.75" customHeight="1">
      <c r="A28" s="116"/>
      <c r="B28" s="115">
        <v>14</v>
      </c>
      <c r="C28" s="258" t="s">
        <v>483</v>
      </c>
      <c r="D28" s="266" t="s">
        <v>62</v>
      </c>
      <c r="E28" s="60">
        <v>350</v>
      </c>
      <c r="F28" s="91"/>
      <c r="G28" s="123"/>
      <c r="H28" s="129">
        <f t="shared" si="0"/>
        <v>0</v>
      </c>
      <c r="I28" s="124">
        <f t="shared" si="1"/>
        <v>0</v>
      </c>
      <c r="J28" s="125">
        <f t="shared" si="2"/>
        <v>0</v>
      </c>
      <c r="K28" s="347"/>
    </row>
    <row r="29" spans="1:11" s="26" customFormat="1" ht="17.75" customHeight="1">
      <c r="A29" s="116"/>
      <c r="B29" s="118">
        <v>15</v>
      </c>
      <c r="C29" s="258" t="s">
        <v>271</v>
      </c>
      <c r="D29" s="266" t="s">
        <v>8</v>
      </c>
      <c r="E29" s="60">
        <v>130</v>
      </c>
      <c r="F29" s="91"/>
      <c r="G29" s="123"/>
      <c r="H29" s="129">
        <f t="shared" si="0"/>
        <v>0</v>
      </c>
      <c r="I29" s="124">
        <f t="shared" si="1"/>
        <v>0</v>
      </c>
      <c r="J29" s="125">
        <f t="shared" si="2"/>
        <v>0</v>
      </c>
      <c r="K29" s="347"/>
    </row>
    <row r="30" spans="1:11" s="26" customFormat="1" ht="17.75" customHeight="1">
      <c r="A30" s="116"/>
      <c r="B30" s="115">
        <v>16</v>
      </c>
      <c r="C30" s="258" t="s">
        <v>183</v>
      </c>
      <c r="D30" s="266" t="s">
        <v>8</v>
      </c>
      <c r="E30" s="60">
        <v>20</v>
      </c>
      <c r="F30" s="91"/>
      <c r="G30" s="123"/>
      <c r="H30" s="129">
        <f t="shared" si="0"/>
        <v>0</v>
      </c>
      <c r="I30" s="124">
        <f t="shared" si="1"/>
        <v>0</v>
      </c>
      <c r="J30" s="125">
        <f t="shared" si="2"/>
        <v>0</v>
      </c>
      <c r="K30" s="347"/>
    </row>
    <row r="31" spans="1:11" s="26" customFormat="1" ht="17.75" customHeight="1">
      <c r="A31" s="116"/>
      <c r="B31" s="118">
        <v>17</v>
      </c>
      <c r="C31" s="258" t="s">
        <v>184</v>
      </c>
      <c r="D31" s="266" t="s">
        <v>8</v>
      </c>
      <c r="E31" s="60">
        <v>5</v>
      </c>
      <c r="F31" s="91"/>
      <c r="G31" s="123"/>
      <c r="H31" s="129">
        <f t="shared" si="0"/>
        <v>0</v>
      </c>
      <c r="I31" s="124">
        <f t="shared" si="1"/>
        <v>0</v>
      </c>
      <c r="J31" s="125">
        <f t="shared" si="2"/>
        <v>0</v>
      </c>
      <c r="K31" s="347"/>
    </row>
    <row r="32" spans="1:11" s="26" customFormat="1" ht="17.75" customHeight="1">
      <c r="A32" s="116"/>
      <c r="B32" s="115">
        <v>18</v>
      </c>
      <c r="C32" s="161" t="s">
        <v>484</v>
      </c>
      <c r="D32" s="177" t="s">
        <v>62</v>
      </c>
      <c r="E32" s="9">
        <v>700</v>
      </c>
      <c r="F32" s="91"/>
      <c r="G32" s="123"/>
      <c r="H32" s="129">
        <f t="shared" si="0"/>
        <v>0</v>
      </c>
      <c r="I32" s="124">
        <f t="shared" si="1"/>
        <v>0</v>
      </c>
      <c r="J32" s="125">
        <f t="shared" si="2"/>
        <v>0</v>
      </c>
      <c r="K32" s="342"/>
    </row>
    <row r="33" spans="1:11" s="26" customFormat="1" ht="17.75" customHeight="1">
      <c r="A33" s="116"/>
      <c r="B33" s="118">
        <v>19</v>
      </c>
      <c r="C33" s="258" t="s">
        <v>372</v>
      </c>
      <c r="D33" s="266" t="s">
        <v>8</v>
      </c>
      <c r="E33" s="60">
        <v>42</v>
      </c>
      <c r="F33" s="49"/>
      <c r="G33" s="121"/>
      <c r="H33" s="129">
        <f t="shared" si="0"/>
        <v>0</v>
      </c>
      <c r="I33" s="124">
        <f t="shared" si="1"/>
        <v>0</v>
      </c>
      <c r="J33" s="125">
        <f t="shared" si="2"/>
        <v>0</v>
      </c>
      <c r="K33" s="347"/>
    </row>
    <row r="34" spans="1:11" s="26" customFormat="1" ht="17.75" customHeight="1">
      <c r="A34" s="293"/>
      <c r="B34" s="300">
        <v>20</v>
      </c>
      <c r="C34" s="258" t="s">
        <v>371</v>
      </c>
      <c r="D34" s="266" t="s">
        <v>8</v>
      </c>
      <c r="E34" s="60">
        <v>40</v>
      </c>
      <c r="F34" s="49"/>
      <c r="G34" s="121"/>
      <c r="H34" s="129">
        <f>+(F34*G34)+F34</f>
        <v>0</v>
      </c>
      <c r="I34" s="124">
        <f>+E34*F34</f>
        <v>0</v>
      </c>
      <c r="J34" s="125">
        <f>+E34*H34</f>
        <v>0</v>
      </c>
      <c r="K34" s="347"/>
    </row>
    <row r="35" spans="1:11" s="26" customFormat="1" ht="17.75" customHeight="1">
      <c r="A35" s="293"/>
      <c r="B35" s="255">
        <v>21</v>
      </c>
      <c r="C35" s="270" t="s">
        <v>373</v>
      </c>
      <c r="D35" s="266" t="s">
        <v>62</v>
      </c>
      <c r="E35" s="60">
        <v>2000</v>
      </c>
      <c r="F35" s="112"/>
      <c r="G35" s="121"/>
      <c r="H35" s="306">
        <f t="shared" si="0"/>
        <v>0</v>
      </c>
      <c r="I35" s="103">
        <f t="shared" si="1"/>
        <v>0</v>
      </c>
      <c r="J35" s="125">
        <f t="shared" si="2"/>
        <v>0</v>
      </c>
      <c r="K35" s="347"/>
    </row>
    <row r="36" spans="1:11" s="26" customFormat="1" ht="17.75" customHeight="1">
      <c r="A36" s="293"/>
      <c r="B36" s="300">
        <v>22</v>
      </c>
      <c r="C36" s="303" t="s">
        <v>606</v>
      </c>
      <c r="D36" s="267" t="s">
        <v>62</v>
      </c>
      <c r="E36" s="308">
        <v>1000</v>
      </c>
      <c r="F36" s="304"/>
      <c r="G36" s="305"/>
      <c r="H36" s="129">
        <f t="shared" si="0"/>
        <v>0</v>
      </c>
      <c r="I36" s="124">
        <f t="shared" si="1"/>
        <v>0</v>
      </c>
      <c r="J36" s="125">
        <f t="shared" si="2"/>
        <v>0</v>
      </c>
      <c r="K36" s="354"/>
    </row>
    <row r="37" spans="1:11" s="26" customFormat="1" ht="17.75" customHeight="1" thickBot="1">
      <c r="A37" s="293"/>
      <c r="B37" s="330">
        <v>22</v>
      </c>
      <c r="C37" s="280" t="s">
        <v>485</v>
      </c>
      <c r="D37" s="179" t="s">
        <v>62</v>
      </c>
      <c r="E37" s="78">
        <v>700</v>
      </c>
      <c r="F37" s="304"/>
      <c r="G37" s="305"/>
      <c r="H37" s="129">
        <f t="shared" si="0"/>
        <v>0</v>
      </c>
      <c r="I37" s="124">
        <f t="shared" si="1"/>
        <v>0</v>
      </c>
      <c r="J37" s="125">
        <f t="shared" si="2"/>
        <v>0</v>
      </c>
      <c r="K37" s="351"/>
    </row>
    <row r="38" spans="1:11" s="26" customFormat="1" ht="25.5" customHeight="1" thickTop="1" thickBot="1">
      <c r="B38" s="395"/>
      <c r="C38" s="395" t="s">
        <v>262</v>
      </c>
      <c r="D38" s="395"/>
      <c r="E38" s="395"/>
      <c r="F38" s="395"/>
      <c r="G38" s="395"/>
      <c r="H38" s="395"/>
      <c r="I38" s="397">
        <f>SUM(I15:I37)</f>
        <v>0</v>
      </c>
      <c r="J38" s="397">
        <f>SUM(J15:J37)</f>
        <v>0</v>
      </c>
      <c r="K38" s="395"/>
    </row>
    <row r="39" spans="1:11" s="28" customFormat="1" ht="15" customHeight="1" thickTop="1">
      <c r="B39"/>
      <c r="C39"/>
      <c r="D39"/>
      <c r="E39"/>
      <c r="F39" s="26"/>
      <c r="K39"/>
    </row>
    <row r="40" spans="1:11" s="28" customFormat="1" ht="15" customHeight="1">
      <c r="B40"/>
      <c r="C40" s="16" t="s">
        <v>24</v>
      </c>
      <c r="D40" s="17" t="s">
        <v>25</v>
      </c>
      <c r="E40" s="1" t="s">
        <v>26</v>
      </c>
      <c r="F40" s="26"/>
      <c r="K40" s="1"/>
    </row>
    <row r="41" spans="1:11" s="28" customFormat="1" ht="15" customHeight="1">
      <c r="B41"/>
      <c r="C41" s="29"/>
      <c r="D41" s="12"/>
      <c r="E41" s="1"/>
      <c r="F41" s="26"/>
      <c r="K41" s="1"/>
    </row>
    <row r="42" spans="1:11" s="28" customFormat="1" ht="15" customHeight="1">
      <c r="B42"/>
      <c r="C42" s="42" t="s">
        <v>170</v>
      </c>
      <c r="D42" s="12"/>
      <c r="E42" s="1"/>
      <c r="F42" s="26"/>
      <c r="K42" s="1"/>
    </row>
    <row r="43" spans="1:11" s="28" customFormat="1" ht="15" customHeight="1">
      <c r="B43"/>
      <c r="C43" s="43" t="s">
        <v>174</v>
      </c>
      <c r="D43" s="12"/>
      <c r="E43" s="1"/>
      <c r="F43" s="30"/>
      <c r="K43" s="1"/>
    </row>
    <row r="44" spans="1:11" s="28" customFormat="1" ht="15.75" customHeight="1">
      <c r="B44"/>
      <c r="C44" t="s">
        <v>172</v>
      </c>
      <c r="D44" s="12"/>
      <c r="E44" s="1"/>
      <c r="F44" s="30"/>
      <c r="K44" s="1"/>
    </row>
    <row r="45" spans="1:11" s="28" customFormat="1" ht="15" customHeight="1">
      <c r="B45"/>
      <c r="C45" s="44" t="s">
        <v>454</v>
      </c>
      <c r="D45" s="12"/>
      <c r="E45" s="1"/>
      <c r="F45" s="26"/>
      <c r="K45" s="1"/>
    </row>
    <row r="46" spans="1:11" s="28" customFormat="1" ht="15.75" customHeight="1">
      <c r="B46"/>
      <c r="C46" t="s">
        <v>614</v>
      </c>
      <c r="D46"/>
      <c r="E46"/>
      <c r="F46" s="26"/>
      <c r="K46"/>
    </row>
    <row r="47" spans="1:11" s="28" customFormat="1" ht="15.75" customHeight="1">
      <c r="B47"/>
      <c r="C47" s="492" t="s">
        <v>169</v>
      </c>
      <c r="D47" s="492"/>
      <c r="E47" s="492"/>
      <c r="F47" s="492"/>
      <c r="G47" s="492"/>
      <c r="H47" s="492"/>
      <c r="I47" s="492"/>
    </row>
    <row r="48" spans="1:11" s="26" customFormat="1" ht="14.25" customHeight="1">
      <c r="B48"/>
      <c r="C48"/>
      <c r="D48"/>
      <c r="E48"/>
      <c r="K48"/>
    </row>
    <row r="49" spans="2:11" s="26" customFormat="1" ht="16.5" customHeight="1">
      <c r="B49"/>
      <c r="C49"/>
      <c r="D49"/>
      <c r="E49"/>
      <c r="K49"/>
    </row>
    <row r="50" spans="2:11" s="26" customFormat="1" ht="12.75" customHeight="1">
      <c r="B50"/>
      <c r="C50"/>
      <c r="D50"/>
      <c r="E50"/>
      <c r="F50"/>
      <c r="K50"/>
    </row>
    <row r="51" spans="2:11" s="26" customFormat="1" ht="14.25" customHeight="1">
      <c r="B51"/>
      <c r="C51" t="s">
        <v>27</v>
      </c>
      <c r="D51"/>
      <c r="E51"/>
      <c r="H51" s="119" t="s">
        <v>263</v>
      </c>
      <c r="K51"/>
    </row>
    <row r="52" spans="2:11" ht="16.5" customHeight="1">
      <c r="F52" s="26"/>
    </row>
    <row r="53" spans="2:11">
      <c r="F53" s="26"/>
    </row>
  </sheetData>
  <sortState xmlns:xlrd2="http://schemas.microsoft.com/office/spreadsheetml/2017/richdata2" ref="C16:E37">
    <sortCondition ref="C15"/>
  </sortState>
  <mergeCells count="2">
    <mergeCell ref="B9:H9"/>
    <mergeCell ref="C47:I47"/>
  </mergeCells>
  <pageMargins left="0.7" right="0.7" top="0.75" bottom="0.75" header="0.3" footer="0.3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33"/>
  <sheetViews>
    <sheetView workbookViewId="0">
      <selection activeCell="J2" sqref="J2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32.1640625" customWidth="1"/>
    <col min="5" max="5" width="16.5" customWidth="1"/>
    <col min="6" max="6" width="17.1640625" customWidth="1"/>
    <col min="7" max="7" width="14.33203125" customWidth="1"/>
    <col min="8" max="8" width="18.6640625" customWidth="1"/>
    <col min="9" max="9" width="21.83203125" customWidth="1"/>
    <col min="10" max="10" width="21.6640625" customWidth="1"/>
    <col min="11" max="11" width="16.5" customWidth="1"/>
    <col min="253" max="253" width="4.83203125" customWidth="1"/>
    <col min="254" max="254" width="10.5" customWidth="1"/>
    <col min="255" max="255" width="32.1640625" customWidth="1"/>
    <col min="257" max="257" width="16.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2.1640625" customWidth="1"/>
    <col min="513" max="513" width="16.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2.1640625" customWidth="1"/>
    <col min="769" max="769" width="16.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2.1640625" customWidth="1"/>
    <col min="1025" max="1025" width="16.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2.1640625" customWidth="1"/>
    <col min="1281" max="1281" width="16.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2.1640625" customWidth="1"/>
    <col min="1537" max="1537" width="16.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2.1640625" customWidth="1"/>
    <col min="1793" max="1793" width="16.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2.1640625" customWidth="1"/>
    <col min="2049" max="2049" width="16.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2.1640625" customWidth="1"/>
    <col min="2305" max="2305" width="16.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2.1640625" customWidth="1"/>
    <col min="2561" max="2561" width="16.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2.1640625" customWidth="1"/>
    <col min="2817" max="2817" width="16.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2.1640625" customWidth="1"/>
    <col min="3073" max="3073" width="16.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2.1640625" customWidth="1"/>
    <col min="3329" max="3329" width="16.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2.1640625" customWidth="1"/>
    <col min="3585" max="3585" width="16.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2.1640625" customWidth="1"/>
    <col min="3841" max="3841" width="16.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2.1640625" customWidth="1"/>
    <col min="4097" max="4097" width="16.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2.1640625" customWidth="1"/>
    <col min="4353" max="4353" width="16.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2.1640625" customWidth="1"/>
    <col min="4609" max="4609" width="16.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2.1640625" customWidth="1"/>
    <col min="4865" max="4865" width="16.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2.1640625" customWidth="1"/>
    <col min="5121" max="5121" width="16.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2.1640625" customWidth="1"/>
    <col min="5377" max="5377" width="16.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2.1640625" customWidth="1"/>
    <col min="5633" max="5633" width="16.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2.1640625" customWidth="1"/>
    <col min="5889" max="5889" width="16.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2.1640625" customWidth="1"/>
    <col min="6145" max="6145" width="16.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2.1640625" customWidth="1"/>
    <col min="6401" max="6401" width="16.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2.1640625" customWidth="1"/>
    <col min="6657" max="6657" width="16.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2.1640625" customWidth="1"/>
    <col min="6913" max="6913" width="16.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2.1640625" customWidth="1"/>
    <col min="7169" max="7169" width="16.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2.1640625" customWidth="1"/>
    <col min="7425" max="7425" width="16.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2.1640625" customWidth="1"/>
    <col min="7681" max="7681" width="16.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2.1640625" customWidth="1"/>
    <col min="7937" max="7937" width="16.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2.1640625" customWidth="1"/>
    <col min="8193" max="8193" width="16.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2.1640625" customWidth="1"/>
    <col min="8449" max="8449" width="16.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2.1640625" customWidth="1"/>
    <col min="8705" max="8705" width="16.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2.1640625" customWidth="1"/>
    <col min="8961" max="8961" width="16.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2.1640625" customWidth="1"/>
    <col min="9217" max="9217" width="16.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2.1640625" customWidth="1"/>
    <col min="9473" max="9473" width="16.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2.1640625" customWidth="1"/>
    <col min="9729" max="9729" width="16.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2.1640625" customWidth="1"/>
    <col min="9985" max="9985" width="16.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2.1640625" customWidth="1"/>
    <col min="10241" max="10241" width="16.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2.1640625" customWidth="1"/>
    <col min="10497" max="10497" width="16.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2.1640625" customWidth="1"/>
    <col min="10753" max="10753" width="16.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2.1640625" customWidth="1"/>
    <col min="11009" max="11009" width="16.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2.1640625" customWidth="1"/>
    <col min="11265" max="11265" width="16.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2.1640625" customWidth="1"/>
    <col min="11521" max="11521" width="16.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2.1640625" customWidth="1"/>
    <col min="11777" max="11777" width="16.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2.1640625" customWidth="1"/>
    <col min="12033" max="12033" width="16.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2.1640625" customWidth="1"/>
    <col min="12289" max="12289" width="16.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2.1640625" customWidth="1"/>
    <col min="12545" max="12545" width="16.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2.1640625" customWidth="1"/>
    <col min="12801" max="12801" width="16.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2.1640625" customWidth="1"/>
    <col min="13057" max="13057" width="16.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2.1640625" customWidth="1"/>
    <col min="13313" max="13313" width="16.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2.1640625" customWidth="1"/>
    <col min="13569" max="13569" width="16.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2.1640625" customWidth="1"/>
    <col min="13825" max="13825" width="16.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2.1640625" customWidth="1"/>
    <col min="14081" max="14081" width="16.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2.1640625" customWidth="1"/>
    <col min="14337" max="14337" width="16.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2.1640625" customWidth="1"/>
    <col min="14593" max="14593" width="16.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2.1640625" customWidth="1"/>
    <col min="14849" max="14849" width="16.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2.1640625" customWidth="1"/>
    <col min="15105" max="15105" width="16.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2.1640625" customWidth="1"/>
    <col min="15361" max="15361" width="16.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2.1640625" customWidth="1"/>
    <col min="15617" max="15617" width="16.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2.1640625" customWidth="1"/>
    <col min="15873" max="15873" width="16.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2.1640625" customWidth="1"/>
    <col min="16129" max="16129" width="16.5" customWidth="1"/>
    <col min="16130" max="16130" width="15.5" customWidth="1"/>
    <col min="16132" max="16132" width="15.6640625" customWidth="1"/>
    <col min="16133" max="16133" width="16.5" customWidth="1"/>
  </cols>
  <sheetData>
    <row r="1" spans="2:11">
      <c r="C1" s="55" t="s">
        <v>254</v>
      </c>
      <c r="J1" t="s">
        <v>619</v>
      </c>
    </row>
    <row r="4" spans="2:11">
      <c r="C4" s="1" t="s">
        <v>0</v>
      </c>
    </row>
    <row r="5" spans="2:11" s="3" customFormat="1">
      <c r="B5" s="4"/>
      <c r="C5" s="53" t="s">
        <v>1</v>
      </c>
    </row>
    <row r="6" spans="2:11" s="3" customFormat="1">
      <c r="B6" s="5"/>
      <c r="C6" s="53" t="s">
        <v>2</v>
      </c>
    </row>
    <row r="7" spans="2:11" s="3" customFormat="1" ht="13">
      <c r="C7" s="54" t="s">
        <v>3</v>
      </c>
    </row>
    <row r="8" spans="2:11" s="3" customFormat="1" ht="13">
      <c r="C8" s="31"/>
    </row>
    <row r="9" spans="2:11" s="3" customFormat="1" ht="13">
      <c r="B9" s="491" t="s">
        <v>4</v>
      </c>
      <c r="C9" s="491"/>
      <c r="D9" s="491"/>
      <c r="E9" s="491"/>
      <c r="F9" s="6"/>
    </row>
    <row r="10" spans="2:11" s="3" customFormat="1" ht="13">
      <c r="C10" s="5"/>
    </row>
    <row r="11" spans="2:11" s="3" customFormat="1" ht="13">
      <c r="C11" s="7" t="s">
        <v>352</v>
      </c>
    </row>
    <row r="12" spans="2:11" s="3" customFormat="1" ht="13">
      <c r="C12" s="7"/>
    </row>
    <row r="13" spans="2:11" ht="16" thickBot="1">
      <c r="C13" s="8"/>
    </row>
    <row r="14" spans="2:11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5" t="s">
        <v>260</v>
      </c>
      <c r="J14" s="395" t="s">
        <v>257</v>
      </c>
      <c r="K14" s="395" t="s">
        <v>375</v>
      </c>
    </row>
    <row r="15" spans="2:11" ht="35.25" customHeight="1" thickTop="1">
      <c r="B15" s="138">
        <v>1</v>
      </c>
      <c r="C15" s="309" t="s">
        <v>304</v>
      </c>
      <c r="D15" s="310" t="s">
        <v>62</v>
      </c>
      <c r="E15" s="311">
        <v>10000</v>
      </c>
      <c r="F15" s="186"/>
      <c r="G15" s="312"/>
      <c r="H15" s="167">
        <f>+(F15*G15)+F15</f>
        <v>0</v>
      </c>
      <c r="I15" s="171">
        <f>+E15*F15</f>
        <v>0</v>
      </c>
      <c r="J15" s="171">
        <f>+E15*H15</f>
        <v>0</v>
      </c>
      <c r="K15" s="358"/>
    </row>
    <row r="16" spans="2:11" ht="27" customHeight="1">
      <c r="B16" s="151">
        <v>2</v>
      </c>
      <c r="C16" s="246" t="s">
        <v>305</v>
      </c>
      <c r="D16" s="177" t="s">
        <v>62</v>
      </c>
      <c r="E16" s="49">
        <v>15000</v>
      </c>
      <c r="F16" s="48"/>
      <c r="G16" s="75"/>
      <c r="H16" s="168">
        <f>+(F16*G16)+F16</f>
        <v>0</v>
      </c>
      <c r="I16" s="125">
        <f>+E16*F16</f>
        <v>0</v>
      </c>
      <c r="J16" s="125">
        <f>+E16*H16</f>
        <v>0</v>
      </c>
      <c r="K16" s="343"/>
    </row>
    <row r="17" spans="2:11" ht="17.75" customHeight="1">
      <c r="B17" s="139">
        <v>3</v>
      </c>
      <c r="C17" s="272" t="s">
        <v>74</v>
      </c>
      <c r="D17" s="178" t="s">
        <v>8</v>
      </c>
      <c r="E17" s="135">
        <v>90</v>
      </c>
      <c r="F17" s="136"/>
      <c r="G17" s="137"/>
      <c r="H17" s="90">
        <f>+(F17*G17)+F17</f>
        <v>0</v>
      </c>
      <c r="I17" s="105">
        <f>+E17*F17</f>
        <v>0</v>
      </c>
      <c r="J17" s="187">
        <f>+E17*H17</f>
        <v>0</v>
      </c>
      <c r="K17" s="359"/>
    </row>
    <row r="18" spans="2:11" ht="17.75" customHeight="1">
      <c r="B18" s="139">
        <v>4</v>
      </c>
      <c r="C18" s="246" t="s">
        <v>75</v>
      </c>
      <c r="D18" s="177" t="s">
        <v>8</v>
      </c>
      <c r="E18" s="9">
        <v>285</v>
      </c>
      <c r="F18" s="48"/>
      <c r="G18" s="75"/>
      <c r="H18" s="189">
        <f>+(F18*G18)+F18</f>
        <v>0</v>
      </c>
      <c r="I18" s="153">
        <f>+E18*F18</f>
        <v>0</v>
      </c>
      <c r="J18" s="170">
        <f>+E18*H18</f>
        <v>0</v>
      </c>
      <c r="K18" s="342"/>
    </row>
    <row r="19" spans="2:11" ht="17.75" customHeight="1" thickBot="1">
      <c r="B19" s="140">
        <v>5</v>
      </c>
      <c r="C19" s="130" t="s">
        <v>72</v>
      </c>
      <c r="D19" s="271" t="s">
        <v>8</v>
      </c>
      <c r="E19" s="131">
        <v>10</v>
      </c>
      <c r="F19" s="132"/>
      <c r="G19" s="133"/>
      <c r="H19" s="148">
        <f>+(F19*G19)+F19</f>
        <v>0</v>
      </c>
      <c r="I19" s="104">
        <f>+E19*F19</f>
        <v>0</v>
      </c>
      <c r="J19" s="104">
        <f>+E19*H19</f>
        <v>0</v>
      </c>
      <c r="K19" s="360"/>
    </row>
    <row r="20" spans="2:11" ht="25.5" customHeight="1" thickTop="1" thickBot="1">
      <c r="B20" s="406"/>
      <c r="C20" s="421" t="s">
        <v>262</v>
      </c>
      <c r="D20" s="400"/>
      <c r="E20" s="400"/>
      <c r="F20" s="400"/>
      <c r="G20" s="400"/>
      <c r="H20" s="400"/>
      <c r="I20" s="407">
        <f>SUM(I15:I19)</f>
        <v>0</v>
      </c>
      <c r="J20" s="407">
        <f>SUM(J15:J19)</f>
        <v>0</v>
      </c>
      <c r="K20" s="400"/>
    </row>
    <row r="21" spans="2:11" ht="16" thickTop="1"/>
    <row r="22" spans="2:11">
      <c r="C22" s="11"/>
      <c r="D22" s="11"/>
      <c r="E22" s="11"/>
      <c r="K22" s="11"/>
    </row>
    <row r="23" spans="2:11">
      <c r="C23" s="34" t="s">
        <v>76</v>
      </c>
      <c r="D23" s="35"/>
      <c r="E23" s="36"/>
      <c r="K23" s="36"/>
    </row>
    <row r="24" spans="2:11">
      <c r="C24" s="34"/>
      <c r="D24" s="35"/>
      <c r="E24" s="36"/>
      <c r="K24" s="36"/>
    </row>
    <row r="25" spans="2:11">
      <c r="C25" s="34" t="s">
        <v>176</v>
      </c>
      <c r="D25" s="35"/>
      <c r="E25" s="36"/>
      <c r="K25" s="36"/>
    </row>
    <row r="26" spans="2:11">
      <c r="C26" s="43" t="s">
        <v>174</v>
      </c>
      <c r="D26" s="12"/>
      <c r="E26" s="1"/>
      <c r="K26" s="1"/>
    </row>
    <row r="27" spans="2:11">
      <c r="C27" s="41" t="s">
        <v>177</v>
      </c>
      <c r="D27" s="12"/>
      <c r="E27" s="1"/>
      <c r="K27" s="1"/>
    </row>
    <row r="28" spans="2:11">
      <c r="C28" s="492" t="s">
        <v>169</v>
      </c>
      <c r="D28" s="492"/>
      <c r="E28" s="492"/>
      <c r="F28" s="492"/>
      <c r="G28" s="492"/>
      <c r="H28" s="492"/>
      <c r="I28" s="492"/>
    </row>
    <row r="30" spans="2:11">
      <c r="C30" s="16" t="s">
        <v>24</v>
      </c>
      <c r="D30" s="17" t="s">
        <v>77</v>
      </c>
      <c r="E30" s="1" t="s">
        <v>26</v>
      </c>
      <c r="K30" s="1"/>
    </row>
    <row r="33" spans="3:9">
      <c r="C33" t="s">
        <v>27</v>
      </c>
      <c r="I33" t="s">
        <v>263</v>
      </c>
    </row>
  </sheetData>
  <sortState xmlns:xlrd2="http://schemas.microsoft.com/office/spreadsheetml/2017/richdata2" ref="C16:E19">
    <sortCondition ref="C15"/>
  </sortState>
  <mergeCells count="2">
    <mergeCell ref="B9:E9"/>
    <mergeCell ref="C28:I28"/>
  </mergeCells>
  <pageMargins left="0.7" right="0.7" top="0.75" bottom="0.75" header="0.3" footer="0.3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K42"/>
  <sheetViews>
    <sheetView workbookViewId="0">
      <selection activeCell="J2" sqref="J2"/>
    </sheetView>
  </sheetViews>
  <sheetFormatPr baseColWidth="10" defaultColWidth="8.83203125" defaultRowHeight="15"/>
  <cols>
    <col min="1" max="1" width="4.1640625" customWidth="1"/>
    <col min="2" max="2" width="4.83203125" customWidth="1"/>
    <col min="3" max="3" width="41.1640625" customWidth="1"/>
    <col min="5" max="5" width="15.83203125" customWidth="1"/>
    <col min="6" max="6" width="16.5" customWidth="1"/>
    <col min="7" max="8" width="12.6640625" customWidth="1"/>
    <col min="9" max="9" width="20.6640625" customWidth="1"/>
    <col min="10" max="10" width="20.83203125" customWidth="1"/>
    <col min="11" max="11" width="15.8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2:11">
      <c r="C1" s="55" t="s">
        <v>254</v>
      </c>
      <c r="J1" t="s">
        <v>619</v>
      </c>
    </row>
    <row r="4" spans="2:11">
      <c r="C4" s="1" t="s">
        <v>0</v>
      </c>
    </row>
    <row r="5" spans="2:11" s="3" customFormat="1">
      <c r="B5" s="4"/>
      <c r="C5" s="53" t="s">
        <v>1</v>
      </c>
    </row>
    <row r="6" spans="2:11" s="3" customFormat="1">
      <c r="B6" s="5"/>
      <c r="C6" s="53" t="s">
        <v>2</v>
      </c>
    </row>
    <row r="7" spans="2:11" s="3" customFormat="1" ht="13">
      <c r="C7" s="54" t="s">
        <v>3</v>
      </c>
    </row>
    <row r="8" spans="2:11" s="3" customFormat="1" ht="13">
      <c r="C8" s="31"/>
    </row>
    <row r="9" spans="2:11" s="3" customFormat="1" ht="13">
      <c r="B9" s="491" t="s">
        <v>4</v>
      </c>
      <c r="C9" s="491"/>
      <c r="D9" s="491"/>
      <c r="E9" s="491"/>
      <c r="F9" s="6"/>
    </row>
    <row r="10" spans="2:11" s="3" customFormat="1" ht="13">
      <c r="C10" s="5"/>
    </row>
    <row r="11" spans="2:11" s="3" customFormat="1" ht="13">
      <c r="C11" s="7" t="s">
        <v>353</v>
      </c>
    </row>
    <row r="12" spans="2:11" s="3" customFormat="1" ht="13">
      <c r="C12" s="7"/>
    </row>
    <row r="13" spans="2:11" ht="16" thickBot="1">
      <c r="C13" s="8"/>
    </row>
    <row r="14" spans="2:11" ht="25.5" customHeight="1" thickTop="1" thickBot="1">
      <c r="B14" s="395" t="s">
        <v>258</v>
      </c>
      <c r="C14" s="395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408" t="s">
        <v>256</v>
      </c>
      <c r="I14" s="395" t="s">
        <v>260</v>
      </c>
      <c r="J14" s="395" t="s">
        <v>257</v>
      </c>
      <c r="K14" s="395" t="s">
        <v>375</v>
      </c>
    </row>
    <row r="15" spans="2:11" ht="27" customHeight="1" thickTop="1">
      <c r="B15" s="150">
        <v>1</v>
      </c>
      <c r="C15" s="273" t="s">
        <v>306</v>
      </c>
      <c r="D15" s="32" t="s">
        <v>8</v>
      </c>
      <c r="E15" s="57">
        <v>400</v>
      </c>
      <c r="F15" s="147"/>
      <c r="G15" s="77"/>
      <c r="H15" s="156">
        <v>0</v>
      </c>
      <c r="I15" s="102">
        <f>+E15*F15</f>
        <v>0</v>
      </c>
      <c r="J15" s="102">
        <f>+E15*H15</f>
        <v>0</v>
      </c>
      <c r="K15" s="356"/>
    </row>
    <row r="16" spans="2:11" ht="30" customHeight="1">
      <c r="B16" s="151">
        <v>2</v>
      </c>
      <c r="C16" s="274" t="s">
        <v>307</v>
      </c>
      <c r="D16" s="37" t="s">
        <v>8</v>
      </c>
      <c r="E16" s="143">
        <v>140</v>
      </c>
      <c r="F16" s="144"/>
      <c r="G16" s="75"/>
      <c r="H16" s="97">
        <v>0</v>
      </c>
      <c r="I16" s="103">
        <f t="shared" ref="I16:I25" si="0">+E16*F16</f>
        <v>0</v>
      </c>
      <c r="J16" s="103">
        <f t="shared" ref="J16:J25" si="1">+E16*H16</f>
        <v>0</v>
      </c>
      <c r="K16" s="350"/>
    </row>
    <row r="17" spans="2:11" ht="35.25" customHeight="1">
      <c r="B17" s="151">
        <v>3</v>
      </c>
      <c r="C17" s="313" t="s">
        <v>314</v>
      </c>
      <c r="D17" s="320" t="s">
        <v>8</v>
      </c>
      <c r="E17" s="321">
        <v>315</v>
      </c>
      <c r="F17" s="144"/>
      <c r="G17" s="75"/>
      <c r="H17" s="97">
        <f t="shared" ref="H17:H24" si="2">+(F17*G17)+F17</f>
        <v>0</v>
      </c>
      <c r="I17" s="103">
        <f t="shared" si="0"/>
        <v>0</v>
      </c>
      <c r="J17" s="103">
        <f t="shared" si="1"/>
        <v>0</v>
      </c>
      <c r="K17" s="361"/>
    </row>
    <row r="18" spans="2:11" ht="28.5" customHeight="1">
      <c r="B18" s="152">
        <v>4</v>
      </c>
      <c r="C18" s="313" t="s">
        <v>315</v>
      </c>
      <c r="D18" s="320" t="s">
        <v>8</v>
      </c>
      <c r="E18" s="321">
        <v>290</v>
      </c>
      <c r="F18" s="146"/>
      <c r="G18" s="77"/>
      <c r="H18" s="96">
        <f t="shared" si="2"/>
        <v>0</v>
      </c>
      <c r="I18" s="105">
        <f t="shared" si="0"/>
        <v>0</v>
      </c>
      <c r="J18" s="105">
        <f t="shared" si="1"/>
        <v>0</v>
      </c>
      <c r="K18" s="361"/>
    </row>
    <row r="19" spans="2:11" ht="27.75" customHeight="1">
      <c r="B19" s="139">
        <v>5</v>
      </c>
      <c r="C19" s="239" t="s">
        <v>308</v>
      </c>
      <c r="D19" s="37" t="s">
        <v>8</v>
      </c>
      <c r="E19" s="58">
        <v>50</v>
      </c>
      <c r="F19" s="144"/>
      <c r="G19" s="75"/>
      <c r="H19" s="97">
        <f t="shared" si="2"/>
        <v>0</v>
      </c>
      <c r="I19" s="103">
        <f t="shared" si="0"/>
        <v>0</v>
      </c>
      <c r="J19" s="103">
        <f t="shared" si="1"/>
        <v>0</v>
      </c>
      <c r="K19" s="342"/>
    </row>
    <row r="20" spans="2:11" ht="27.75" customHeight="1">
      <c r="B20" s="151">
        <v>6</v>
      </c>
      <c r="C20" s="313" t="s">
        <v>359</v>
      </c>
      <c r="D20" s="320" t="s">
        <v>8</v>
      </c>
      <c r="E20" s="321">
        <v>200</v>
      </c>
      <c r="F20" s="144"/>
      <c r="G20" s="75"/>
      <c r="H20" s="97">
        <f t="shared" si="2"/>
        <v>0</v>
      </c>
      <c r="I20" s="103">
        <f t="shared" si="0"/>
        <v>0</v>
      </c>
      <c r="J20" s="103">
        <f t="shared" si="1"/>
        <v>0</v>
      </c>
      <c r="K20" s="361"/>
    </row>
    <row r="21" spans="2:11" ht="17.75" customHeight="1">
      <c r="B21" s="139">
        <v>7</v>
      </c>
      <c r="C21" s="239" t="s">
        <v>309</v>
      </c>
      <c r="D21" s="37" t="s">
        <v>8</v>
      </c>
      <c r="E21" s="58">
        <v>50</v>
      </c>
      <c r="F21" s="144"/>
      <c r="G21" s="75"/>
      <c r="H21" s="97">
        <v>0</v>
      </c>
      <c r="I21" s="103">
        <f t="shared" si="0"/>
        <v>0</v>
      </c>
      <c r="J21" s="103">
        <f t="shared" si="1"/>
        <v>0</v>
      </c>
      <c r="K21" s="342"/>
    </row>
    <row r="22" spans="2:11" ht="30.75" customHeight="1">
      <c r="B22" s="151">
        <v>8</v>
      </c>
      <c r="C22" s="239" t="s">
        <v>312</v>
      </c>
      <c r="D22" s="37" t="s">
        <v>8</v>
      </c>
      <c r="E22" s="58">
        <v>50</v>
      </c>
      <c r="F22" s="144"/>
      <c r="G22" s="75"/>
      <c r="H22" s="97">
        <f t="shared" si="2"/>
        <v>0</v>
      </c>
      <c r="I22" s="103">
        <f t="shared" si="0"/>
        <v>0</v>
      </c>
      <c r="J22" s="103">
        <f t="shared" si="1"/>
        <v>0</v>
      </c>
      <c r="K22" s="342"/>
    </row>
    <row r="23" spans="2:11" ht="17.75" customHeight="1">
      <c r="B23" s="151">
        <v>9</v>
      </c>
      <c r="C23" s="246" t="s">
        <v>79</v>
      </c>
      <c r="D23" s="37" t="s">
        <v>8</v>
      </c>
      <c r="E23" s="58">
        <v>20</v>
      </c>
      <c r="F23" s="144"/>
      <c r="G23" s="75"/>
      <c r="H23" s="97">
        <f t="shared" si="2"/>
        <v>0</v>
      </c>
      <c r="I23" s="103">
        <f t="shared" si="0"/>
        <v>0</v>
      </c>
      <c r="J23" s="103">
        <f t="shared" si="1"/>
        <v>0</v>
      </c>
      <c r="K23" s="342"/>
    </row>
    <row r="24" spans="2:11" ht="17.75" customHeight="1">
      <c r="B24" s="139">
        <v>10</v>
      </c>
      <c r="C24" s="239" t="s">
        <v>310</v>
      </c>
      <c r="D24" s="37" t="s">
        <v>8</v>
      </c>
      <c r="E24" s="58">
        <v>50</v>
      </c>
      <c r="F24" s="60"/>
      <c r="G24" s="77"/>
      <c r="H24" s="96">
        <f t="shared" si="2"/>
        <v>0</v>
      </c>
      <c r="I24" s="105">
        <f t="shared" si="0"/>
        <v>0</v>
      </c>
      <c r="J24" s="105">
        <f t="shared" si="1"/>
        <v>0</v>
      </c>
      <c r="K24" s="342"/>
    </row>
    <row r="25" spans="2:11" ht="35.25" customHeight="1">
      <c r="B25" s="152">
        <v>11</v>
      </c>
      <c r="C25" s="319" t="s">
        <v>311</v>
      </c>
      <c r="D25" s="106" t="s">
        <v>8</v>
      </c>
      <c r="E25" s="142">
        <v>200</v>
      </c>
      <c r="F25" s="284"/>
      <c r="G25" s="285"/>
      <c r="H25" s="98">
        <v>0</v>
      </c>
      <c r="I25" s="187">
        <f t="shared" si="0"/>
        <v>0</v>
      </c>
      <c r="J25" s="187">
        <f t="shared" si="1"/>
        <v>0</v>
      </c>
      <c r="K25" s="362"/>
    </row>
    <row r="26" spans="2:11" ht="26.25" customHeight="1">
      <c r="B26" s="301">
        <v>12</v>
      </c>
      <c r="C26" s="283" t="s">
        <v>78</v>
      </c>
      <c r="D26" s="179" t="s">
        <v>8</v>
      </c>
      <c r="E26" s="78">
        <v>5</v>
      </c>
      <c r="F26" s="94"/>
      <c r="G26" s="79"/>
      <c r="H26" s="97">
        <v>0</v>
      </c>
      <c r="I26" s="103">
        <f>+E26*F26</f>
        <v>0</v>
      </c>
      <c r="J26" s="103">
        <f>+E26*H26</f>
        <v>0</v>
      </c>
      <c r="K26" s="362"/>
    </row>
    <row r="27" spans="2:11" ht="30.75" customHeight="1">
      <c r="B27" s="301">
        <v>13</v>
      </c>
      <c r="C27" s="239" t="s">
        <v>313</v>
      </c>
      <c r="D27" s="177" t="s">
        <v>8</v>
      </c>
      <c r="E27" s="9">
        <v>50</v>
      </c>
      <c r="F27" s="60"/>
      <c r="G27" s="75"/>
      <c r="H27" s="97">
        <v>0</v>
      </c>
      <c r="I27" s="103">
        <f>+E27*F27</f>
        <v>0</v>
      </c>
      <c r="J27" s="103">
        <f>+E27*H27</f>
        <v>0</v>
      </c>
      <c r="K27" s="342"/>
    </row>
    <row r="28" spans="2:11" ht="30.75" customHeight="1" thickBot="1">
      <c r="B28" s="302">
        <v>14</v>
      </c>
      <c r="C28" s="318" t="s">
        <v>360</v>
      </c>
      <c r="D28" s="275" t="s">
        <v>8</v>
      </c>
      <c r="E28" s="87">
        <v>110</v>
      </c>
      <c r="F28" s="286"/>
      <c r="G28" s="89"/>
      <c r="H28" s="97">
        <v>0</v>
      </c>
      <c r="I28" s="103">
        <f>+E28*F28</f>
        <v>0</v>
      </c>
      <c r="J28" s="103">
        <f>+E28*H28</f>
        <v>0</v>
      </c>
      <c r="K28" s="351"/>
    </row>
    <row r="29" spans="2:11" ht="25.5" customHeight="1" thickTop="1" thickBot="1">
      <c r="B29" s="409"/>
      <c r="C29" s="410" t="s">
        <v>262</v>
      </c>
      <c r="D29" s="411"/>
      <c r="E29" s="411"/>
      <c r="F29" s="411"/>
      <c r="G29" s="411"/>
      <c r="H29" s="412"/>
      <c r="I29" s="405">
        <f>SUM(I15:I28)</f>
        <v>0</v>
      </c>
      <c r="J29" s="405">
        <f>SUM(J15:J28)</f>
        <v>0</v>
      </c>
      <c r="K29" s="411"/>
    </row>
    <row r="30" spans="2:11" ht="16" thickTop="1"/>
    <row r="31" spans="2:11">
      <c r="C31" s="11"/>
      <c r="D31" s="11"/>
      <c r="E31" s="11"/>
      <c r="K31" s="11"/>
    </row>
    <row r="32" spans="2:11">
      <c r="C32" s="34" t="s">
        <v>284</v>
      </c>
      <c r="D32" s="35"/>
      <c r="E32" s="36"/>
      <c r="K32" s="36"/>
    </row>
    <row r="33" spans="3:11">
      <c r="C33" s="34"/>
      <c r="D33" s="35"/>
      <c r="E33" s="36"/>
      <c r="K33" s="36"/>
    </row>
    <row r="34" spans="3:11">
      <c r="C34" s="34" t="s">
        <v>170</v>
      </c>
      <c r="D34" s="35"/>
      <c r="E34" s="36"/>
      <c r="K34" s="36"/>
    </row>
    <row r="35" spans="3:11">
      <c r="C35" s="43" t="s">
        <v>174</v>
      </c>
      <c r="D35" s="12"/>
      <c r="E35" s="1"/>
      <c r="K35" s="1"/>
    </row>
    <row r="36" spans="3:11">
      <c r="C36" t="s">
        <v>172</v>
      </c>
      <c r="D36" s="12"/>
      <c r="E36" s="1"/>
      <c r="K36" s="1"/>
    </row>
    <row r="37" spans="3:11">
      <c r="C37" s="492" t="s">
        <v>169</v>
      </c>
      <c r="D37" s="492"/>
      <c r="E37" s="492"/>
      <c r="F37" s="492"/>
      <c r="G37" s="492"/>
      <c r="H37" s="492"/>
      <c r="I37" s="492"/>
    </row>
    <row r="39" spans="3:11">
      <c r="C39" s="16" t="s">
        <v>24</v>
      </c>
      <c r="D39" s="17" t="s">
        <v>77</v>
      </c>
      <c r="E39" s="1" t="s">
        <v>26</v>
      </c>
      <c r="K39" s="1"/>
    </row>
    <row r="42" spans="3:11">
      <c r="C42" t="s">
        <v>27</v>
      </c>
      <c r="I42" t="s">
        <v>263</v>
      </c>
    </row>
  </sheetData>
  <sortState xmlns:xlrd2="http://schemas.microsoft.com/office/spreadsheetml/2017/richdata2" ref="C16:E28">
    <sortCondition ref="C15"/>
  </sortState>
  <mergeCells count="2">
    <mergeCell ref="B9:E9"/>
    <mergeCell ref="C37:I37"/>
  </mergeCells>
  <pageMargins left="0.7" right="0.7" top="0.75" bottom="0.75" header="0.3" footer="0.3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M33"/>
  <sheetViews>
    <sheetView workbookViewId="0">
      <selection activeCell="J2" sqref="J2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8.1640625" customWidth="1"/>
    <col min="5" max="5" width="17.5" customWidth="1"/>
    <col min="6" max="6" width="17" customWidth="1"/>
    <col min="7" max="7" width="12.6640625" customWidth="1"/>
    <col min="8" max="8" width="16.6640625" customWidth="1"/>
    <col min="9" max="9" width="21.1640625" customWidth="1"/>
    <col min="10" max="12" width="20.83203125" customWidth="1"/>
    <col min="13" max="13" width="17.5" customWidth="1"/>
    <col min="255" max="255" width="4.83203125" customWidth="1"/>
    <col min="256" max="256" width="10.5" customWidth="1"/>
    <col min="257" max="257" width="32.5" customWidth="1"/>
    <col min="259" max="259" width="17.5" customWidth="1"/>
    <col min="260" max="260" width="15.5" customWidth="1"/>
    <col min="262" max="262" width="15.6640625" customWidth="1"/>
    <col min="263" max="263" width="16.5" customWidth="1"/>
    <col min="511" max="511" width="4.83203125" customWidth="1"/>
    <col min="512" max="512" width="10.5" customWidth="1"/>
    <col min="513" max="513" width="32.5" customWidth="1"/>
    <col min="515" max="515" width="17.5" customWidth="1"/>
    <col min="516" max="516" width="15.5" customWidth="1"/>
    <col min="518" max="518" width="15.6640625" customWidth="1"/>
    <col min="519" max="519" width="16.5" customWidth="1"/>
    <col min="767" max="767" width="4.83203125" customWidth="1"/>
    <col min="768" max="768" width="10.5" customWidth="1"/>
    <col min="769" max="769" width="32.5" customWidth="1"/>
    <col min="771" max="771" width="17.5" customWidth="1"/>
    <col min="772" max="772" width="15.5" customWidth="1"/>
    <col min="774" max="774" width="15.6640625" customWidth="1"/>
    <col min="775" max="775" width="16.5" customWidth="1"/>
    <col min="1023" max="1023" width="4.83203125" customWidth="1"/>
    <col min="1024" max="1024" width="10.5" customWidth="1"/>
    <col min="1025" max="1025" width="32.5" customWidth="1"/>
    <col min="1027" max="1027" width="17.5" customWidth="1"/>
    <col min="1028" max="1028" width="15.5" customWidth="1"/>
    <col min="1030" max="1030" width="15.6640625" customWidth="1"/>
    <col min="1031" max="1031" width="16.5" customWidth="1"/>
    <col min="1279" max="1279" width="4.83203125" customWidth="1"/>
    <col min="1280" max="1280" width="10.5" customWidth="1"/>
    <col min="1281" max="1281" width="32.5" customWidth="1"/>
    <col min="1283" max="1283" width="17.5" customWidth="1"/>
    <col min="1284" max="1284" width="15.5" customWidth="1"/>
    <col min="1286" max="1286" width="15.6640625" customWidth="1"/>
    <col min="1287" max="1287" width="16.5" customWidth="1"/>
    <col min="1535" max="1535" width="4.83203125" customWidth="1"/>
    <col min="1536" max="1536" width="10.5" customWidth="1"/>
    <col min="1537" max="1537" width="32.5" customWidth="1"/>
    <col min="1539" max="1539" width="17.5" customWidth="1"/>
    <col min="1540" max="1540" width="15.5" customWidth="1"/>
    <col min="1542" max="1542" width="15.6640625" customWidth="1"/>
    <col min="1543" max="1543" width="16.5" customWidth="1"/>
    <col min="1791" max="1791" width="4.83203125" customWidth="1"/>
    <col min="1792" max="1792" width="10.5" customWidth="1"/>
    <col min="1793" max="1793" width="32.5" customWidth="1"/>
    <col min="1795" max="1795" width="17.5" customWidth="1"/>
    <col min="1796" max="1796" width="15.5" customWidth="1"/>
    <col min="1798" max="1798" width="15.6640625" customWidth="1"/>
    <col min="1799" max="1799" width="16.5" customWidth="1"/>
    <col min="2047" max="2047" width="4.83203125" customWidth="1"/>
    <col min="2048" max="2048" width="10.5" customWidth="1"/>
    <col min="2049" max="2049" width="32.5" customWidth="1"/>
    <col min="2051" max="2051" width="17.5" customWidth="1"/>
    <col min="2052" max="2052" width="15.5" customWidth="1"/>
    <col min="2054" max="2054" width="15.6640625" customWidth="1"/>
    <col min="2055" max="2055" width="16.5" customWidth="1"/>
    <col min="2303" max="2303" width="4.83203125" customWidth="1"/>
    <col min="2304" max="2304" width="10.5" customWidth="1"/>
    <col min="2305" max="2305" width="32.5" customWidth="1"/>
    <col min="2307" max="2307" width="17.5" customWidth="1"/>
    <col min="2308" max="2308" width="15.5" customWidth="1"/>
    <col min="2310" max="2310" width="15.6640625" customWidth="1"/>
    <col min="2311" max="2311" width="16.5" customWidth="1"/>
    <col min="2559" max="2559" width="4.83203125" customWidth="1"/>
    <col min="2560" max="2560" width="10.5" customWidth="1"/>
    <col min="2561" max="2561" width="32.5" customWidth="1"/>
    <col min="2563" max="2563" width="17.5" customWidth="1"/>
    <col min="2564" max="2564" width="15.5" customWidth="1"/>
    <col min="2566" max="2566" width="15.6640625" customWidth="1"/>
    <col min="2567" max="2567" width="16.5" customWidth="1"/>
    <col min="2815" max="2815" width="4.83203125" customWidth="1"/>
    <col min="2816" max="2816" width="10.5" customWidth="1"/>
    <col min="2817" max="2817" width="32.5" customWidth="1"/>
    <col min="2819" max="2819" width="17.5" customWidth="1"/>
    <col min="2820" max="2820" width="15.5" customWidth="1"/>
    <col min="2822" max="2822" width="15.6640625" customWidth="1"/>
    <col min="2823" max="2823" width="16.5" customWidth="1"/>
    <col min="3071" max="3071" width="4.83203125" customWidth="1"/>
    <col min="3072" max="3072" width="10.5" customWidth="1"/>
    <col min="3073" max="3073" width="32.5" customWidth="1"/>
    <col min="3075" max="3075" width="17.5" customWidth="1"/>
    <col min="3076" max="3076" width="15.5" customWidth="1"/>
    <col min="3078" max="3078" width="15.6640625" customWidth="1"/>
    <col min="3079" max="3079" width="16.5" customWidth="1"/>
    <col min="3327" max="3327" width="4.83203125" customWidth="1"/>
    <col min="3328" max="3328" width="10.5" customWidth="1"/>
    <col min="3329" max="3329" width="32.5" customWidth="1"/>
    <col min="3331" max="3331" width="17.5" customWidth="1"/>
    <col min="3332" max="3332" width="15.5" customWidth="1"/>
    <col min="3334" max="3334" width="15.6640625" customWidth="1"/>
    <col min="3335" max="3335" width="16.5" customWidth="1"/>
    <col min="3583" max="3583" width="4.83203125" customWidth="1"/>
    <col min="3584" max="3584" width="10.5" customWidth="1"/>
    <col min="3585" max="3585" width="32.5" customWidth="1"/>
    <col min="3587" max="3587" width="17.5" customWidth="1"/>
    <col min="3588" max="3588" width="15.5" customWidth="1"/>
    <col min="3590" max="3590" width="15.6640625" customWidth="1"/>
    <col min="3591" max="3591" width="16.5" customWidth="1"/>
    <col min="3839" max="3839" width="4.83203125" customWidth="1"/>
    <col min="3840" max="3840" width="10.5" customWidth="1"/>
    <col min="3841" max="3841" width="32.5" customWidth="1"/>
    <col min="3843" max="3843" width="17.5" customWidth="1"/>
    <col min="3844" max="3844" width="15.5" customWidth="1"/>
    <col min="3846" max="3846" width="15.6640625" customWidth="1"/>
    <col min="3847" max="3847" width="16.5" customWidth="1"/>
    <col min="4095" max="4095" width="4.83203125" customWidth="1"/>
    <col min="4096" max="4096" width="10.5" customWidth="1"/>
    <col min="4097" max="4097" width="32.5" customWidth="1"/>
    <col min="4099" max="4099" width="17.5" customWidth="1"/>
    <col min="4100" max="4100" width="15.5" customWidth="1"/>
    <col min="4102" max="4102" width="15.6640625" customWidth="1"/>
    <col min="4103" max="4103" width="16.5" customWidth="1"/>
    <col min="4351" max="4351" width="4.83203125" customWidth="1"/>
    <col min="4352" max="4352" width="10.5" customWidth="1"/>
    <col min="4353" max="4353" width="32.5" customWidth="1"/>
    <col min="4355" max="4355" width="17.5" customWidth="1"/>
    <col min="4356" max="4356" width="15.5" customWidth="1"/>
    <col min="4358" max="4358" width="15.6640625" customWidth="1"/>
    <col min="4359" max="4359" width="16.5" customWidth="1"/>
    <col min="4607" max="4607" width="4.83203125" customWidth="1"/>
    <col min="4608" max="4608" width="10.5" customWidth="1"/>
    <col min="4609" max="4609" width="32.5" customWidth="1"/>
    <col min="4611" max="4611" width="17.5" customWidth="1"/>
    <col min="4612" max="4612" width="15.5" customWidth="1"/>
    <col min="4614" max="4614" width="15.6640625" customWidth="1"/>
    <col min="4615" max="4615" width="16.5" customWidth="1"/>
    <col min="4863" max="4863" width="4.83203125" customWidth="1"/>
    <col min="4864" max="4864" width="10.5" customWidth="1"/>
    <col min="4865" max="4865" width="32.5" customWidth="1"/>
    <col min="4867" max="4867" width="17.5" customWidth="1"/>
    <col min="4868" max="4868" width="15.5" customWidth="1"/>
    <col min="4870" max="4870" width="15.6640625" customWidth="1"/>
    <col min="4871" max="4871" width="16.5" customWidth="1"/>
    <col min="5119" max="5119" width="4.83203125" customWidth="1"/>
    <col min="5120" max="5120" width="10.5" customWidth="1"/>
    <col min="5121" max="5121" width="32.5" customWidth="1"/>
    <col min="5123" max="5123" width="17.5" customWidth="1"/>
    <col min="5124" max="5124" width="15.5" customWidth="1"/>
    <col min="5126" max="5126" width="15.6640625" customWidth="1"/>
    <col min="5127" max="5127" width="16.5" customWidth="1"/>
    <col min="5375" max="5375" width="4.83203125" customWidth="1"/>
    <col min="5376" max="5376" width="10.5" customWidth="1"/>
    <col min="5377" max="5377" width="32.5" customWidth="1"/>
    <col min="5379" max="5379" width="17.5" customWidth="1"/>
    <col min="5380" max="5380" width="15.5" customWidth="1"/>
    <col min="5382" max="5382" width="15.6640625" customWidth="1"/>
    <col min="5383" max="5383" width="16.5" customWidth="1"/>
    <col min="5631" max="5631" width="4.83203125" customWidth="1"/>
    <col min="5632" max="5632" width="10.5" customWidth="1"/>
    <col min="5633" max="5633" width="32.5" customWidth="1"/>
    <col min="5635" max="5635" width="17.5" customWidth="1"/>
    <col min="5636" max="5636" width="15.5" customWidth="1"/>
    <col min="5638" max="5638" width="15.6640625" customWidth="1"/>
    <col min="5639" max="5639" width="16.5" customWidth="1"/>
    <col min="5887" max="5887" width="4.83203125" customWidth="1"/>
    <col min="5888" max="5888" width="10.5" customWidth="1"/>
    <col min="5889" max="5889" width="32.5" customWidth="1"/>
    <col min="5891" max="5891" width="17.5" customWidth="1"/>
    <col min="5892" max="5892" width="15.5" customWidth="1"/>
    <col min="5894" max="5894" width="15.6640625" customWidth="1"/>
    <col min="5895" max="5895" width="16.5" customWidth="1"/>
    <col min="6143" max="6143" width="4.83203125" customWidth="1"/>
    <col min="6144" max="6144" width="10.5" customWidth="1"/>
    <col min="6145" max="6145" width="32.5" customWidth="1"/>
    <col min="6147" max="6147" width="17.5" customWidth="1"/>
    <col min="6148" max="6148" width="15.5" customWidth="1"/>
    <col min="6150" max="6150" width="15.6640625" customWidth="1"/>
    <col min="6151" max="6151" width="16.5" customWidth="1"/>
    <col min="6399" max="6399" width="4.83203125" customWidth="1"/>
    <col min="6400" max="6400" width="10.5" customWidth="1"/>
    <col min="6401" max="6401" width="32.5" customWidth="1"/>
    <col min="6403" max="6403" width="17.5" customWidth="1"/>
    <col min="6404" max="6404" width="15.5" customWidth="1"/>
    <col min="6406" max="6406" width="15.6640625" customWidth="1"/>
    <col min="6407" max="6407" width="16.5" customWidth="1"/>
    <col min="6655" max="6655" width="4.83203125" customWidth="1"/>
    <col min="6656" max="6656" width="10.5" customWidth="1"/>
    <col min="6657" max="6657" width="32.5" customWidth="1"/>
    <col min="6659" max="6659" width="17.5" customWidth="1"/>
    <col min="6660" max="6660" width="15.5" customWidth="1"/>
    <col min="6662" max="6662" width="15.6640625" customWidth="1"/>
    <col min="6663" max="6663" width="16.5" customWidth="1"/>
    <col min="6911" max="6911" width="4.83203125" customWidth="1"/>
    <col min="6912" max="6912" width="10.5" customWidth="1"/>
    <col min="6913" max="6913" width="32.5" customWidth="1"/>
    <col min="6915" max="6915" width="17.5" customWidth="1"/>
    <col min="6916" max="6916" width="15.5" customWidth="1"/>
    <col min="6918" max="6918" width="15.6640625" customWidth="1"/>
    <col min="6919" max="6919" width="16.5" customWidth="1"/>
    <col min="7167" max="7167" width="4.83203125" customWidth="1"/>
    <col min="7168" max="7168" width="10.5" customWidth="1"/>
    <col min="7169" max="7169" width="32.5" customWidth="1"/>
    <col min="7171" max="7171" width="17.5" customWidth="1"/>
    <col min="7172" max="7172" width="15.5" customWidth="1"/>
    <col min="7174" max="7174" width="15.6640625" customWidth="1"/>
    <col min="7175" max="7175" width="16.5" customWidth="1"/>
    <col min="7423" max="7423" width="4.83203125" customWidth="1"/>
    <col min="7424" max="7424" width="10.5" customWidth="1"/>
    <col min="7425" max="7425" width="32.5" customWidth="1"/>
    <col min="7427" max="7427" width="17.5" customWidth="1"/>
    <col min="7428" max="7428" width="15.5" customWidth="1"/>
    <col min="7430" max="7430" width="15.6640625" customWidth="1"/>
    <col min="7431" max="7431" width="16.5" customWidth="1"/>
    <col min="7679" max="7679" width="4.83203125" customWidth="1"/>
    <col min="7680" max="7680" width="10.5" customWidth="1"/>
    <col min="7681" max="7681" width="32.5" customWidth="1"/>
    <col min="7683" max="7683" width="17.5" customWidth="1"/>
    <col min="7684" max="7684" width="15.5" customWidth="1"/>
    <col min="7686" max="7686" width="15.6640625" customWidth="1"/>
    <col min="7687" max="7687" width="16.5" customWidth="1"/>
    <col min="7935" max="7935" width="4.83203125" customWidth="1"/>
    <col min="7936" max="7936" width="10.5" customWidth="1"/>
    <col min="7937" max="7937" width="32.5" customWidth="1"/>
    <col min="7939" max="7939" width="17.5" customWidth="1"/>
    <col min="7940" max="7940" width="15.5" customWidth="1"/>
    <col min="7942" max="7942" width="15.6640625" customWidth="1"/>
    <col min="7943" max="7943" width="16.5" customWidth="1"/>
    <col min="8191" max="8191" width="4.83203125" customWidth="1"/>
    <col min="8192" max="8192" width="10.5" customWidth="1"/>
    <col min="8193" max="8193" width="32.5" customWidth="1"/>
    <col min="8195" max="8195" width="17.5" customWidth="1"/>
    <col min="8196" max="8196" width="15.5" customWidth="1"/>
    <col min="8198" max="8198" width="15.6640625" customWidth="1"/>
    <col min="8199" max="8199" width="16.5" customWidth="1"/>
    <col min="8447" max="8447" width="4.83203125" customWidth="1"/>
    <col min="8448" max="8448" width="10.5" customWidth="1"/>
    <col min="8449" max="8449" width="32.5" customWidth="1"/>
    <col min="8451" max="8451" width="17.5" customWidth="1"/>
    <col min="8452" max="8452" width="15.5" customWidth="1"/>
    <col min="8454" max="8454" width="15.6640625" customWidth="1"/>
    <col min="8455" max="8455" width="16.5" customWidth="1"/>
    <col min="8703" max="8703" width="4.83203125" customWidth="1"/>
    <col min="8704" max="8704" width="10.5" customWidth="1"/>
    <col min="8705" max="8705" width="32.5" customWidth="1"/>
    <col min="8707" max="8707" width="17.5" customWidth="1"/>
    <col min="8708" max="8708" width="15.5" customWidth="1"/>
    <col min="8710" max="8710" width="15.6640625" customWidth="1"/>
    <col min="8711" max="8711" width="16.5" customWidth="1"/>
    <col min="8959" max="8959" width="4.83203125" customWidth="1"/>
    <col min="8960" max="8960" width="10.5" customWidth="1"/>
    <col min="8961" max="8961" width="32.5" customWidth="1"/>
    <col min="8963" max="8963" width="17.5" customWidth="1"/>
    <col min="8964" max="8964" width="15.5" customWidth="1"/>
    <col min="8966" max="8966" width="15.6640625" customWidth="1"/>
    <col min="8967" max="8967" width="16.5" customWidth="1"/>
    <col min="9215" max="9215" width="4.83203125" customWidth="1"/>
    <col min="9216" max="9216" width="10.5" customWidth="1"/>
    <col min="9217" max="9217" width="32.5" customWidth="1"/>
    <col min="9219" max="9219" width="17.5" customWidth="1"/>
    <col min="9220" max="9220" width="15.5" customWidth="1"/>
    <col min="9222" max="9222" width="15.6640625" customWidth="1"/>
    <col min="9223" max="9223" width="16.5" customWidth="1"/>
    <col min="9471" max="9471" width="4.83203125" customWidth="1"/>
    <col min="9472" max="9472" width="10.5" customWidth="1"/>
    <col min="9473" max="9473" width="32.5" customWidth="1"/>
    <col min="9475" max="9475" width="17.5" customWidth="1"/>
    <col min="9476" max="9476" width="15.5" customWidth="1"/>
    <col min="9478" max="9478" width="15.6640625" customWidth="1"/>
    <col min="9479" max="9479" width="16.5" customWidth="1"/>
    <col min="9727" max="9727" width="4.83203125" customWidth="1"/>
    <col min="9728" max="9728" width="10.5" customWidth="1"/>
    <col min="9729" max="9729" width="32.5" customWidth="1"/>
    <col min="9731" max="9731" width="17.5" customWidth="1"/>
    <col min="9732" max="9732" width="15.5" customWidth="1"/>
    <col min="9734" max="9734" width="15.6640625" customWidth="1"/>
    <col min="9735" max="9735" width="16.5" customWidth="1"/>
    <col min="9983" max="9983" width="4.83203125" customWidth="1"/>
    <col min="9984" max="9984" width="10.5" customWidth="1"/>
    <col min="9985" max="9985" width="32.5" customWidth="1"/>
    <col min="9987" max="9987" width="17.5" customWidth="1"/>
    <col min="9988" max="9988" width="15.5" customWidth="1"/>
    <col min="9990" max="9990" width="15.6640625" customWidth="1"/>
    <col min="9991" max="9991" width="16.5" customWidth="1"/>
    <col min="10239" max="10239" width="4.83203125" customWidth="1"/>
    <col min="10240" max="10240" width="10.5" customWidth="1"/>
    <col min="10241" max="10241" width="32.5" customWidth="1"/>
    <col min="10243" max="10243" width="17.5" customWidth="1"/>
    <col min="10244" max="10244" width="15.5" customWidth="1"/>
    <col min="10246" max="10246" width="15.6640625" customWidth="1"/>
    <col min="10247" max="10247" width="16.5" customWidth="1"/>
    <col min="10495" max="10495" width="4.83203125" customWidth="1"/>
    <col min="10496" max="10496" width="10.5" customWidth="1"/>
    <col min="10497" max="10497" width="32.5" customWidth="1"/>
    <col min="10499" max="10499" width="17.5" customWidth="1"/>
    <col min="10500" max="10500" width="15.5" customWidth="1"/>
    <col min="10502" max="10502" width="15.6640625" customWidth="1"/>
    <col min="10503" max="10503" width="16.5" customWidth="1"/>
    <col min="10751" max="10751" width="4.83203125" customWidth="1"/>
    <col min="10752" max="10752" width="10.5" customWidth="1"/>
    <col min="10753" max="10753" width="32.5" customWidth="1"/>
    <col min="10755" max="10755" width="17.5" customWidth="1"/>
    <col min="10756" max="10756" width="15.5" customWidth="1"/>
    <col min="10758" max="10758" width="15.6640625" customWidth="1"/>
    <col min="10759" max="10759" width="16.5" customWidth="1"/>
    <col min="11007" max="11007" width="4.83203125" customWidth="1"/>
    <col min="11008" max="11008" width="10.5" customWidth="1"/>
    <col min="11009" max="11009" width="32.5" customWidth="1"/>
    <col min="11011" max="11011" width="17.5" customWidth="1"/>
    <col min="11012" max="11012" width="15.5" customWidth="1"/>
    <col min="11014" max="11014" width="15.6640625" customWidth="1"/>
    <col min="11015" max="11015" width="16.5" customWidth="1"/>
    <col min="11263" max="11263" width="4.83203125" customWidth="1"/>
    <col min="11264" max="11264" width="10.5" customWidth="1"/>
    <col min="11265" max="11265" width="32.5" customWidth="1"/>
    <col min="11267" max="11267" width="17.5" customWidth="1"/>
    <col min="11268" max="11268" width="15.5" customWidth="1"/>
    <col min="11270" max="11270" width="15.6640625" customWidth="1"/>
    <col min="11271" max="11271" width="16.5" customWidth="1"/>
    <col min="11519" max="11519" width="4.83203125" customWidth="1"/>
    <col min="11520" max="11520" width="10.5" customWidth="1"/>
    <col min="11521" max="11521" width="32.5" customWidth="1"/>
    <col min="11523" max="11523" width="17.5" customWidth="1"/>
    <col min="11524" max="11524" width="15.5" customWidth="1"/>
    <col min="11526" max="11526" width="15.6640625" customWidth="1"/>
    <col min="11527" max="11527" width="16.5" customWidth="1"/>
    <col min="11775" max="11775" width="4.83203125" customWidth="1"/>
    <col min="11776" max="11776" width="10.5" customWidth="1"/>
    <col min="11777" max="11777" width="32.5" customWidth="1"/>
    <col min="11779" max="11779" width="17.5" customWidth="1"/>
    <col min="11780" max="11780" width="15.5" customWidth="1"/>
    <col min="11782" max="11782" width="15.6640625" customWidth="1"/>
    <col min="11783" max="11783" width="16.5" customWidth="1"/>
    <col min="12031" max="12031" width="4.83203125" customWidth="1"/>
    <col min="12032" max="12032" width="10.5" customWidth="1"/>
    <col min="12033" max="12033" width="32.5" customWidth="1"/>
    <col min="12035" max="12035" width="17.5" customWidth="1"/>
    <col min="12036" max="12036" width="15.5" customWidth="1"/>
    <col min="12038" max="12038" width="15.6640625" customWidth="1"/>
    <col min="12039" max="12039" width="16.5" customWidth="1"/>
    <col min="12287" max="12287" width="4.83203125" customWidth="1"/>
    <col min="12288" max="12288" width="10.5" customWidth="1"/>
    <col min="12289" max="12289" width="32.5" customWidth="1"/>
    <col min="12291" max="12291" width="17.5" customWidth="1"/>
    <col min="12292" max="12292" width="15.5" customWidth="1"/>
    <col min="12294" max="12294" width="15.6640625" customWidth="1"/>
    <col min="12295" max="12295" width="16.5" customWidth="1"/>
    <col min="12543" max="12543" width="4.83203125" customWidth="1"/>
    <col min="12544" max="12544" width="10.5" customWidth="1"/>
    <col min="12545" max="12545" width="32.5" customWidth="1"/>
    <col min="12547" max="12547" width="17.5" customWidth="1"/>
    <col min="12548" max="12548" width="15.5" customWidth="1"/>
    <col min="12550" max="12550" width="15.6640625" customWidth="1"/>
    <col min="12551" max="12551" width="16.5" customWidth="1"/>
    <col min="12799" max="12799" width="4.83203125" customWidth="1"/>
    <col min="12800" max="12800" width="10.5" customWidth="1"/>
    <col min="12801" max="12801" width="32.5" customWidth="1"/>
    <col min="12803" max="12803" width="17.5" customWidth="1"/>
    <col min="12804" max="12804" width="15.5" customWidth="1"/>
    <col min="12806" max="12806" width="15.6640625" customWidth="1"/>
    <col min="12807" max="12807" width="16.5" customWidth="1"/>
    <col min="13055" max="13055" width="4.83203125" customWidth="1"/>
    <col min="13056" max="13056" width="10.5" customWidth="1"/>
    <col min="13057" max="13057" width="32.5" customWidth="1"/>
    <col min="13059" max="13059" width="17.5" customWidth="1"/>
    <col min="13060" max="13060" width="15.5" customWidth="1"/>
    <col min="13062" max="13062" width="15.6640625" customWidth="1"/>
    <col min="13063" max="13063" width="16.5" customWidth="1"/>
    <col min="13311" max="13311" width="4.83203125" customWidth="1"/>
    <col min="13312" max="13312" width="10.5" customWidth="1"/>
    <col min="13313" max="13313" width="32.5" customWidth="1"/>
    <col min="13315" max="13315" width="17.5" customWidth="1"/>
    <col min="13316" max="13316" width="15.5" customWidth="1"/>
    <col min="13318" max="13318" width="15.6640625" customWidth="1"/>
    <col min="13319" max="13319" width="16.5" customWidth="1"/>
    <col min="13567" max="13567" width="4.83203125" customWidth="1"/>
    <col min="13568" max="13568" width="10.5" customWidth="1"/>
    <col min="13569" max="13569" width="32.5" customWidth="1"/>
    <col min="13571" max="13571" width="17.5" customWidth="1"/>
    <col min="13572" max="13572" width="15.5" customWidth="1"/>
    <col min="13574" max="13574" width="15.6640625" customWidth="1"/>
    <col min="13575" max="13575" width="16.5" customWidth="1"/>
    <col min="13823" max="13823" width="4.83203125" customWidth="1"/>
    <col min="13824" max="13824" width="10.5" customWidth="1"/>
    <col min="13825" max="13825" width="32.5" customWidth="1"/>
    <col min="13827" max="13827" width="17.5" customWidth="1"/>
    <col min="13828" max="13828" width="15.5" customWidth="1"/>
    <col min="13830" max="13830" width="15.6640625" customWidth="1"/>
    <col min="13831" max="13831" width="16.5" customWidth="1"/>
    <col min="14079" max="14079" width="4.83203125" customWidth="1"/>
    <col min="14080" max="14080" width="10.5" customWidth="1"/>
    <col min="14081" max="14081" width="32.5" customWidth="1"/>
    <col min="14083" max="14083" width="17.5" customWidth="1"/>
    <col min="14084" max="14084" width="15.5" customWidth="1"/>
    <col min="14086" max="14086" width="15.6640625" customWidth="1"/>
    <col min="14087" max="14087" width="16.5" customWidth="1"/>
    <col min="14335" max="14335" width="4.83203125" customWidth="1"/>
    <col min="14336" max="14336" width="10.5" customWidth="1"/>
    <col min="14337" max="14337" width="32.5" customWidth="1"/>
    <col min="14339" max="14339" width="17.5" customWidth="1"/>
    <col min="14340" max="14340" width="15.5" customWidth="1"/>
    <col min="14342" max="14342" width="15.6640625" customWidth="1"/>
    <col min="14343" max="14343" width="16.5" customWidth="1"/>
    <col min="14591" max="14591" width="4.83203125" customWidth="1"/>
    <col min="14592" max="14592" width="10.5" customWidth="1"/>
    <col min="14593" max="14593" width="32.5" customWidth="1"/>
    <col min="14595" max="14595" width="17.5" customWidth="1"/>
    <col min="14596" max="14596" width="15.5" customWidth="1"/>
    <col min="14598" max="14598" width="15.6640625" customWidth="1"/>
    <col min="14599" max="14599" width="16.5" customWidth="1"/>
    <col min="14847" max="14847" width="4.83203125" customWidth="1"/>
    <col min="14848" max="14848" width="10.5" customWidth="1"/>
    <col min="14849" max="14849" width="32.5" customWidth="1"/>
    <col min="14851" max="14851" width="17.5" customWidth="1"/>
    <col min="14852" max="14852" width="15.5" customWidth="1"/>
    <col min="14854" max="14854" width="15.6640625" customWidth="1"/>
    <col min="14855" max="14855" width="16.5" customWidth="1"/>
    <col min="15103" max="15103" width="4.83203125" customWidth="1"/>
    <col min="15104" max="15104" width="10.5" customWidth="1"/>
    <col min="15105" max="15105" width="32.5" customWidth="1"/>
    <col min="15107" max="15107" width="17.5" customWidth="1"/>
    <col min="15108" max="15108" width="15.5" customWidth="1"/>
    <col min="15110" max="15110" width="15.6640625" customWidth="1"/>
    <col min="15111" max="15111" width="16.5" customWidth="1"/>
    <col min="15359" max="15359" width="4.83203125" customWidth="1"/>
    <col min="15360" max="15360" width="10.5" customWidth="1"/>
    <col min="15361" max="15361" width="32.5" customWidth="1"/>
    <col min="15363" max="15363" width="17.5" customWidth="1"/>
    <col min="15364" max="15364" width="15.5" customWidth="1"/>
    <col min="15366" max="15366" width="15.6640625" customWidth="1"/>
    <col min="15367" max="15367" width="16.5" customWidth="1"/>
    <col min="15615" max="15615" width="4.83203125" customWidth="1"/>
    <col min="15616" max="15616" width="10.5" customWidth="1"/>
    <col min="15617" max="15617" width="32.5" customWidth="1"/>
    <col min="15619" max="15619" width="17.5" customWidth="1"/>
    <col min="15620" max="15620" width="15.5" customWidth="1"/>
    <col min="15622" max="15622" width="15.6640625" customWidth="1"/>
    <col min="15623" max="15623" width="16.5" customWidth="1"/>
    <col min="15871" max="15871" width="4.83203125" customWidth="1"/>
    <col min="15872" max="15872" width="10.5" customWidth="1"/>
    <col min="15873" max="15873" width="32.5" customWidth="1"/>
    <col min="15875" max="15875" width="17.5" customWidth="1"/>
    <col min="15876" max="15876" width="15.5" customWidth="1"/>
    <col min="15878" max="15878" width="15.6640625" customWidth="1"/>
    <col min="15879" max="15879" width="16.5" customWidth="1"/>
    <col min="16127" max="16127" width="4.83203125" customWidth="1"/>
    <col min="16128" max="16128" width="10.5" customWidth="1"/>
    <col min="16129" max="16129" width="32.5" customWidth="1"/>
    <col min="16131" max="16131" width="17.5" customWidth="1"/>
    <col min="16132" max="16132" width="15.5" customWidth="1"/>
    <col min="16134" max="16134" width="15.6640625" customWidth="1"/>
    <col min="16135" max="16135" width="16.5" customWidth="1"/>
  </cols>
  <sheetData>
    <row r="1" spans="2:13">
      <c r="C1" s="55" t="s">
        <v>254</v>
      </c>
      <c r="J1" t="s">
        <v>619</v>
      </c>
    </row>
    <row r="4" spans="2:13">
      <c r="C4" s="1" t="s">
        <v>0</v>
      </c>
    </row>
    <row r="5" spans="2:13" s="3" customFormat="1">
      <c r="B5" s="4"/>
      <c r="C5" s="53" t="s">
        <v>1</v>
      </c>
    </row>
    <row r="6" spans="2:13" s="3" customFormat="1">
      <c r="B6" s="5"/>
      <c r="C6" s="53" t="s">
        <v>2</v>
      </c>
    </row>
    <row r="7" spans="2:13" s="3" customFormat="1" ht="13">
      <c r="C7" s="54" t="s">
        <v>3</v>
      </c>
    </row>
    <row r="8" spans="2:13" s="3" customFormat="1" ht="13">
      <c r="C8" s="31"/>
    </row>
    <row r="9" spans="2:13" s="3" customFormat="1" ht="13">
      <c r="B9" s="491" t="s">
        <v>4</v>
      </c>
      <c r="C9" s="491"/>
      <c r="D9" s="491"/>
      <c r="E9" s="491"/>
      <c r="F9" s="6"/>
    </row>
    <row r="10" spans="2:13" s="3" customFormat="1" ht="13">
      <c r="C10" s="5"/>
    </row>
    <row r="11" spans="2:13" s="3" customFormat="1" ht="13">
      <c r="C11" s="7" t="s">
        <v>354</v>
      </c>
    </row>
    <row r="12" spans="2:13" s="3" customFormat="1" ht="13">
      <c r="C12" s="7"/>
    </row>
    <row r="13" spans="2:13" ht="16" thickBot="1">
      <c r="C13" s="8"/>
    </row>
    <row r="14" spans="2:13" ht="25.5" customHeight="1" thickTop="1" thickBot="1">
      <c r="B14" s="395" t="s">
        <v>258</v>
      </c>
      <c r="C14" s="395" t="s">
        <v>6</v>
      </c>
      <c r="D14" s="396" t="s">
        <v>7</v>
      </c>
      <c r="E14" s="395" t="s">
        <v>259</v>
      </c>
      <c r="F14" s="395" t="s">
        <v>255</v>
      </c>
      <c r="G14" s="395" t="s">
        <v>261</v>
      </c>
      <c r="H14" s="408" t="s">
        <v>256</v>
      </c>
      <c r="I14" s="395" t="s">
        <v>260</v>
      </c>
      <c r="J14" s="395" t="s">
        <v>257</v>
      </c>
      <c r="K14" s="395" t="s">
        <v>375</v>
      </c>
      <c r="L14" s="395" t="s">
        <v>620</v>
      </c>
      <c r="M14" s="395" t="s">
        <v>621</v>
      </c>
    </row>
    <row r="15" spans="2:13" ht="17.75" customHeight="1" thickTop="1">
      <c r="B15" s="150">
        <v>1</v>
      </c>
      <c r="C15" s="157" t="s">
        <v>81</v>
      </c>
      <c r="D15" s="200" t="s">
        <v>62</v>
      </c>
      <c r="E15" s="74">
        <v>4000</v>
      </c>
      <c r="F15" s="145"/>
      <c r="G15" s="163"/>
      <c r="H15" s="167">
        <f>+(F15*G15)+F15</f>
        <v>0</v>
      </c>
      <c r="I15" s="171">
        <f>+E15*F15</f>
        <v>0</v>
      </c>
      <c r="J15" s="169">
        <f>+E15*H15</f>
        <v>0</v>
      </c>
      <c r="K15" s="169"/>
      <c r="L15" s="169"/>
      <c r="M15" s="358"/>
    </row>
    <row r="16" spans="2:13" ht="17.75" customHeight="1">
      <c r="B16" s="172">
        <v>2</v>
      </c>
      <c r="C16" s="158" t="s">
        <v>268</v>
      </c>
      <c r="D16" s="177" t="s">
        <v>62</v>
      </c>
      <c r="E16" s="142">
        <v>100</v>
      </c>
      <c r="F16" s="162"/>
      <c r="G16" s="164"/>
      <c r="H16" s="168">
        <f>+(F16*G16)+F16</f>
        <v>0</v>
      </c>
      <c r="I16" s="125">
        <f>+E16*F16</f>
        <v>0</v>
      </c>
      <c r="J16" s="170">
        <f>+E16*H16</f>
        <v>0</v>
      </c>
      <c r="K16" s="170"/>
      <c r="L16" s="170"/>
      <c r="M16" s="362"/>
    </row>
    <row r="17" spans="2:13" ht="17.75" customHeight="1">
      <c r="B17" s="139">
        <v>3</v>
      </c>
      <c r="C17" s="159" t="s">
        <v>361</v>
      </c>
      <c r="D17" s="177" t="s">
        <v>62</v>
      </c>
      <c r="E17" s="58">
        <v>84</v>
      </c>
      <c r="F17" s="144"/>
      <c r="G17" s="164"/>
      <c r="H17" s="168">
        <f>+(F17*G17)+F17</f>
        <v>0</v>
      </c>
      <c r="I17" s="124">
        <f>+E17*F17</f>
        <v>0</v>
      </c>
      <c r="J17" s="170">
        <f>+E17*H17</f>
        <v>0</v>
      </c>
      <c r="K17" s="170"/>
      <c r="L17" s="170"/>
      <c r="M17" s="342"/>
    </row>
    <row r="18" spans="2:13" ht="17.75" customHeight="1">
      <c r="B18" s="149">
        <v>4</v>
      </c>
      <c r="C18" s="161" t="s">
        <v>80</v>
      </c>
      <c r="D18" s="177" t="s">
        <v>62</v>
      </c>
      <c r="E18" s="49">
        <v>4400</v>
      </c>
      <c r="F18" s="60"/>
      <c r="G18" s="166"/>
      <c r="H18" s="168">
        <f>+(F18*G18)+F18</f>
        <v>0</v>
      </c>
      <c r="I18" s="124">
        <f>+E18*F18</f>
        <v>0</v>
      </c>
      <c r="J18" s="170">
        <f>+E18*H18</f>
        <v>0</v>
      </c>
      <c r="K18" s="170"/>
      <c r="L18" s="170"/>
      <c r="M18" s="343"/>
    </row>
    <row r="19" spans="2:13" ht="17.75" customHeight="1" thickBot="1">
      <c r="B19" s="140">
        <v>5</v>
      </c>
      <c r="C19" s="160" t="s">
        <v>480</v>
      </c>
      <c r="D19" s="275" t="s">
        <v>62</v>
      </c>
      <c r="E19" s="142">
        <v>1300</v>
      </c>
      <c r="F19" s="86"/>
      <c r="G19" s="165"/>
      <c r="H19" s="148">
        <f>+(F19*G19)+F19</f>
        <v>0</v>
      </c>
      <c r="I19" s="127">
        <f>+E19*F19</f>
        <v>0</v>
      </c>
      <c r="J19" s="104">
        <f>+E19*H19</f>
        <v>0</v>
      </c>
      <c r="K19" s="104"/>
      <c r="L19" s="104"/>
      <c r="M19" s="351"/>
    </row>
    <row r="20" spans="2:13" ht="25.5" customHeight="1" thickTop="1" thickBot="1">
      <c r="B20" s="413"/>
      <c r="C20" s="481" t="s">
        <v>262</v>
      </c>
      <c r="D20" s="400"/>
      <c r="E20" s="400"/>
      <c r="F20" s="400"/>
      <c r="G20" s="400"/>
      <c r="H20" s="400"/>
      <c r="I20" s="405">
        <f>SUM(I15:I19)</f>
        <v>0</v>
      </c>
      <c r="J20" s="405">
        <f>SUM(J15:J19)</f>
        <v>0</v>
      </c>
      <c r="K20" s="405"/>
      <c r="L20" s="405"/>
      <c r="M20" s="400"/>
    </row>
    <row r="21" spans="2:13" ht="16" thickTop="1"/>
    <row r="22" spans="2:13">
      <c r="C22" s="11"/>
      <c r="D22" s="11"/>
      <c r="E22" s="11"/>
      <c r="M22" s="11"/>
    </row>
    <row r="23" spans="2:13">
      <c r="C23" s="34" t="s">
        <v>284</v>
      </c>
      <c r="D23" s="35"/>
      <c r="E23" s="36"/>
      <c r="M23" s="36"/>
    </row>
    <row r="24" spans="2:13">
      <c r="C24" s="34"/>
      <c r="D24" s="35"/>
      <c r="E24" s="36"/>
      <c r="M24" s="36"/>
    </row>
    <row r="25" spans="2:13">
      <c r="C25" s="34" t="s">
        <v>176</v>
      </c>
      <c r="D25" s="35"/>
      <c r="E25" s="36"/>
      <c r="M25" s="36"/>
    </row>
    <row r="26" spans="2:13">
      <c r="C26" s="43" t="s">
        <v>174</v>
      </c>
      <c r="D26" s="12"/>
      <c r="E26" s="1"/>
      <c r="M26" s="1"/>
    </row>
    <row r="27" spans="2:13">
      <c r="C27" t="s">
        <v>172</v>
      </c>
      <c r="D27" s="12"/>
      <c r="E27" s="1"/>
      <c r="M27" s="1"/>
    </row>
    <row r="28" spans="2:13">
      <c r="C28" s="492" t="s">
        <v>169</v>
      </c>
      <c r="D28" s="492"/>
      <c r="E28" s="492"/>
      <c r="F28" s="492"/>
      <c r="G28" s="492"/>
      <c r="H28" s="492"/>
      <c r="I28" s="492"/>
    </row>
    <row r="30" spans="2:13">
      <c r="C30" s="16" t="s">
        <v>24</v>
      </c>
      <c r="D30" s="17" t="s">
        <v>77</v>
      </c>
      <c r="E30" s="1" t="s">
        <v>26</v>
      </c>
      <c r="M30" s="1"/>
    </row>
    <row r="33" spans="3:9">
      <c r="C33" t="s">
        <v>27</v>
      </c>
      <c r="I33" t="s">
        <v>263</v>
      </c>
    </row>
  </sheetData>
  <sortState xmlns:xlrd2="http://schemas.microsoft.com/office/spreadsheetml/2017/richdata2" ref="C16:E19">
    <sortCondition ref="C15"/>
  </sortState>
  <mergeCells count="2">
    <mergeCell ref="B9:E9"/>
    <mergeCell ref="C28:I28"/>
  </mergeCells>
  <pageMargins left="0.7" right="0.7" top="0.75" bottom="0.75" header="0.3" footer="0.3"/>
  <pageSetup paperSize="9" scale="6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53"/>
  <sheetViews>
    <sheetView topLeftCell="A28" zoomScale="120" zoomScaleNormal="120" workbookViewId="0">
      <selection activeCell="K9" sqref="K9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59.83203125" customWidth="1"/>
    <col min="5" max="5" width="15.83203125" customWidth="1"/>
    <col min="6" max="6" width="16.5" customWidth="1"/>
    <col min="7" max="7" width="12.83203125" customWidth="1"/>
    <col min="8" max="8" width="16.5" customWidth="1"/>
    <col min="9" max="9" width="21.5" customWidth="1"/>
    <col min="10" max="11" width="21.33203125" customWidth="1"/>
    <col min="12" max="12" width="15.832031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2">
      <c r="C1" s="55" t="s">
        <v>254</v>
      </c>
      <c r="J1" t="s">
        <v>282</v>
      </c>
    </row>
    <row r="4" spans="2:12">
      <c r="C4" s="1" t="s">
        <v>0</v>
      </c>
    </row>
    <row r="5" spans="2:12" s="3" customFormat="1">
      <c r="B5" s="4"/>
      <c r="C5" s="53" t="s">
        <v>1</v>
      </c>
    </row>
    <row r="6" spans="2:12" s="3" customFormat="1">
      <c r="B6" s="5"/>
      <c r="C6" s="53" t="s">
        <v>2</v>
      </c>
    </row>
    <row r="7" spans="2:12" s="3" customFormat="1" ht="13">
      <c r="C7" s="54" t="s">
        <v>3</v>
      </c>
    </row>
    <row r="8" spans="2:12" s="3" customFormat="1" ht="13">
      <c r="C8" s="31"/>
    </row>
    <row r="9" spans="2:12" s="3" customFormat="1" ht="13">
      <c r="B9" s="491" t="s">
        <v>4</v>
      </c>
      <c r="C9" s="491"/>
      <c r="D9" s="491"/>
      <c r="E9" s="491"/>
      <c r="F9" s="6"/>
    </row>
    <row r="10" spans="2:12" s="3" customFormat="1" ht="13">
      <c r="C10" s="5"/>
    </row>
    <row r="11" spans="2:12" s="3" customFormat="1" ht="13">
      <c r="C11" s="7" t="s">
        <v>355</v>
      </c>
    </row>
    <row r="12" spans="2:12" s="3" customFormat="1" ht="13">
      <c r="C12" s="7"/>
    </row>
    <row r="13" spans="2:12" ht="16" thickBot="1">
      <c r="C13" s="8"/>
    </row>
    <row r="14" spans="2:12" ht="25.5" customHeight="1" thickTop="1" thickBot="1">
      <c r="B14" s="395" t="s">
        <v>258</v>
      </c>
      <c r="C14" s="395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5" t="s">
        <v>260</v>
      </c>
      <c r="J14" s="395" t="s">
        <v>257</v>
      </c>
      <c r="K14" s="395" t="s">
        <v>622</v>
      </c>
      <c r="L14" s="395" t="s">
        <v>375</v>
      </c>
    </row>
    <row r="15" spans="2:12" ht="17.75" customHeight="1" thickTop="1">
      <c r="B15" s="150">
        <v>1</v>
      </c>
      <c r="C15" s="276" t="s">
        <v>274</v>
      </c>
      <c r="D15" s="180" t="s">
        <v>8</v>
      </c>
      <c r="E15" s="176">
        <v>250</v>
      </c>
      <c r="F15" s="186"/>
      <c r="G15" s="181"/>
      <c r="H15" s="141">
        <f>+(F15*G15)+F15</f>
        <v>0</v>
      </c>
      <c r="I15" s="171">
        <f>+E15*F15</f>
        <v>0</v>
      </c>
      <c r="J15" s="169">
        <f>+E15*H15</f>
        <v>0</v>
      </c>
      <c r="K15" s="169"/>
      <c r="L15" s="356"/>
    </row>
    <row r="16" spans="2:12" ht="17.75" customHeight="1">
      <c r="B16" s="188">
        <v>2</v>
      </c>
      <c r="C16" s="159" t="s">
        <v>362</v>
      </c>
      <c r="D16" s="177" t="s">
        <v>62</v>
      </c>
      <c r="E16" s="175">
        <v>240</v>
      </c>
      <c r="F16" s="60"/>
      <c r="G16" s="75"/>
      <c r="H16" s="90">
        <f t="shared" ref="H16:H39" si="0">+(F16*G16)+F16</f>
        <v>0</v>
      </c>
      <c r="I16" s="125">
        <f t="shared" ref="I16:I39" si="1">+E16*F16</f>
        <v>0</v>
      </c>
      <c r="J16" s="103">
        <f t="shared" ref="J16:J39" si="2">+E16*H16</f>
        <v>0</v>
      </c>
      <c r="K16" s="170"/>
      <c r="L16" s="362"/>
    </row>
    <row r="17" spans="2:12" ht="17.75" customHeight="1">
      <c r="B17" s="188">
        <v>3</v>
      </c>
      <c r="C17" s="174" t="s">
        <v>84</v>
      </c>
      <c r="D17" s="178" t="s">
        <v>8</v>
      </c>
      <c r="E17" s="175">
        <v>2200</v>
      </c>
      <c r="F17" s="154"/>
      <c r="G17" s="75"/>
      <c r="H17" s="189">
        <f t="shared" si="0"/>
        <v>0</v>
      </c>
      <c r="I17" s="124">
        <f t="shared" si="1"/>
        <v>0</v>
      </c>
      <c r="J17" s="103">
        <f t="shared" si="2"/>
        <v>0</v>
      </c>
      <c r="K17" s="170"/>
      <c r="L17" s="362"/>
    </row>
    <row r="18" spans="2:12" ht="17.75" customHeight="1">
      <c r="B18" s="188">
        <v>4</v>
      </c>
      <c r="C18" s="174" t="s">
        <v>476</v>
      </c>
      <c r="D18" s="179" t="s">
        <v>62</v>
      </c>
      <c r="E18" s="49">
        <v>1200</v>
      </c>
      <c r="F18" s="60"/>
      <c r="G18" s="182"/>
      <c r="H18" s="168">
        <f t="shared" si="0"/>
        <v>0</v>
      </c>
      <c r="I18" s="153">
        <f t="shared" si="1"/>
        <v>0</v>
      </c>
      <c r="J18" s="187">
        <f t="shared" si="2"/>
        <v>0</v>
      </c>
      <c r="K18" s="187"/>
      <c r="L18" s="343"/>
    </row>
    <row r="19" spans="2:12" ht="17.75" customHeight="1">
      <c r="B19" s="188">
        <v>5</v>
      </c>
      <c r="C19" s="174" t="s">
        <v>477</v>
      </c>
      <c r="D19" s="177" t="s">
        <v>62</v>
      </c>
      <c r="E19" s="49">
        <v>2400</v>
      </c>
      <c r="F19" s="92"/>
      <c r="G19" s="75"/>
      <c r="H19" s="168">
        <f t="shared" si="0"/>
        <v>0</v>
      </c>
      <c r="I19" s="125">
        <f t="shared" si="1"/>
        <v>0</v>
      </c>
      <c r="J19" s="103">
        <f t="shared" si="2"/>
        <v>0</v>
      </c>
      <c r="K19" s="103"/>
      <c r="L19" s="343"/>
    </row>
    <row r="20" spans="2:12" ht="17.75" customHeight="1">
      <c r="B20" s="188">
        <v>6</v>
      </c>
      <c r="C20" s="174" t="s">
        <v>275</v>
      </c>
      <c r="D20" s="180" t="s">
        <v>8</v>
      </c>
      <c r="E20" s="76">
        <v>140</v>
      </c>
      <c r="F20" s="92"/>
      <c r="G20" s="75"/>
      <c r="H20" s="168">
        <v>0</v>
      </c>
      <c r="I20" s="125">
        <f>+E20*F20</f>
        <v>0</v>
      </c>
      <c r="J20" s="103">
        <f>+E20*H20</f>
        <v>0</v>
      </c>
      <c r="K20" s="105"/>
      <c r="L20" s="350"/>
    </row>
    <row r="21" spans="2:12" ht="17.75" customHeight="1">
      <c r="B21" s="188">
        <v>7</v>
      </c>
      <c r="C21" s="161" t="s">
        <v>286</v>
      </c>
      <c r="D21" s="180" t="s">
        <v>62</v>
      </c>
      <c r="E21" s="113">
        <v>2000</v>
      </c>
      <c r="F21" s="92"/>
      <c r="G21" s="182"/>
      <c r="H21" s="189">
        <f t="shared" si="0"/>
        <v>0</v>
      </c>
      <c r="I21" s="124">
        <f t="shared" si="1"/>
        <v>0</v>
      </c>
      <c r="J21" s="105">
        <f t="shared" si="2"/>
        <v>0</v>
      </c>
      <c r="K21" s="105"/>
      <c r="L21" s="363"/>
    </row>
    <row r="22" spans="2:12" ht="17.75" customHeight="1">
      <c r="B22" s="188">
        <v>8</v>
      </c>
      <c r="C22" s="161" t="s">
        <v>85</v>
      </c>
      <c r="D22" s="177" t="s">
        <v>62</v>
      </c>
      <c r="E22" s="315">
        <v>2000</v>
      </c>
      <c r="F22" s="60"/>
      <c r="G22" s="185"/>
      <c r="H22" s="190">
        <f t="shared" si="0"/>
        <v>0</v>
      </c>
      <c r="I22" s="124">
        <f t="shared" si="1"/>
        <v>0</v>
      </c>
      <c r="J22" s="105">
        <f t="shared" si="2"/>
        <v>0</v>
      </c>
      <c r="K22" s="187"/>
      <c r="L22" s="364"/>
    </row>
    <row r="23" spans="2:12" ht="17.75" customHeight="1">
      <c r="B23" s="188">
        <v>9</v>
      </c>
      <c r="C23" s="174" t="s">
        <v>285</v>
      </c>
      <c r="D23" s="178" t="s">
        <v>8</v>
      </c>
      <c r="E23" s="114">
        <v>970</v>
      </c>
      <c r="F23" s="92"/>
      <c r="G23" s="75"/>
      <c r="H23" s="190">
        <f t="shared" si="0"/>
        <v>0</v>
      </c>
      <c r="I23" s="153">
        <f t="shared" si="1"/>
        <v>0</v>
      </c>
      <c r="J23" s="187">
        <f t="shared" si="2"/>
        <v>0</v>
      </c>
      <c r="K23" s="187"/>
      <c r="L23" s="348"/>
    </row>
    <row r="24" spans="2:12" ht="17.75" customHeight="1">
      <c r="B24" s="188">
        <v>10</v>
      </c>
      <c r="C24" s="174" t="s">
        <v>83</v>
      </c>
      <c r="D24" s="179" t="s">
        <v>8</v>
      </c>
      <c r="E24" s="78">
        <v>160</v>
      </c>
      <c r="F24" s="154"/>
      <c r="G24" s="182"/>
      <c r="H24" s="190">
        <f t="shared" si="0"/>
        <v>0</v>
      </c>
      <c r="I24" s="125">
        <f t="shared" si="1"/>
        <v>0</v>
      </c>
      <c r="J24" s="103">
        <f t="shared" si="2"/>
        <v>0</v>
      </c>
      <c r="K24" s="170"/>
      <c r="L24" s="362"/>
    </row>
    <row r="25" spans="2:12" ht="17.75" customHeight="1">
      <c r="B25" s="188">
        <v>11</v>
      </c>
      <c r="C25" s="174" t="s">
        <v>380</v>
      </c>
      <c r="D25" s="179" t="s">
        <v>8</v>
      </c>
      <c r="E25" s="78">
        <v>70</v>
      </c>
      <c r="F25" s="60"/>
      <c r="G25" s="184"/>
      <c r="H25" s="190">
        <f t="shared" si="0"/>
        <v>0</v>
      </c>
      <c r="I25" s="153">
        <f t="shared" si="1"/>
        <v>0</v>
      </c>
      <c r="J25" s="187">
        <f t="shared" si="2"/>
        <v>0</v>
      </c>
      <c r="K25" s="187"/>
      <c r="L25" s="362"/>
    </row>
    <row r="26" spans="2:12" ht="17.75" customHeight="1">
      <c r="B26" s="188">
        <v>12</v>
      </c>
      <c r="C26" s="174" t="s">
        <v>276</v>
      </c>
      <c r="D26" s="179" t="s">
        <v>8</v>
      </c>
      <c r="E26" s="9">
        <v>160</v>
      </c>
      <c r="F26" s="92"/>
      <c r="G26" s="183"/>
      <c r="H26" s="168">
        <f t="shared" si="0"/>
        <v>0</v>
      </c>
      <c r="I26" s="125">
        <f t="shared" si="1"/>
        <v>0</v>
      </c>
      <c r="J26" s="103">
        <f t="shared" si="2"/>
        <v>0</v>
      </c>
      <c r="K26" s="103"/>
      <c r="L26" s="342"/>
    </row>
    <row r="27" spans="2:12" ht="17.75" customHeight="1">
      <c r="B27" s="188">
        <v>13</v>
      </c>
      <c r="C27" s="161" t="s">
        <v>478</v>
      </c>
      <c r="D27" s="179" t="s">
        <v>8</v>
      </c>
      <c r="E27" s="9">
        <v>120</v>
      </c>
      <c r="F27" s="92"/>
      <c r="G27" s="183"/>
      <c r="H27" s="90">
        <f t="shared" si="0"/>
        <v>0</v>
      </c>
      <c r="I27" s="124">
        <f t="shared" si="1"/>
        <v>0</v>
      </c>
      <c r="J27" s="105">
        <f t="shared" si="2"/>
        <v>0</v>
      </c>
      <c r="K27" s="105"/>
      <c r="L27" s="342"/>
    </row>
    <row r="28" spans="2:12" ht="17.75" customHeight="1">
      <c r="B28" s="188">
        <v>14</v>
      </c>
      <c r="C28" s="161" t="s">
        <v>87</v>
      </c>
      <c r="D28" s="179" t="s">
        <v>8</v>
      </c>
      <c r="E28" s="135">
        <v>230</v>
      </c>
      <c r="F28" s="154"/>
      <c r="G28" s="182"/>
      <c r="H28" s="168">
        <f t="shared" si="0"/>
        <v>0</v>
      </c>
      <c r="I28" s="125">
        <f t="shared" si="1"/>
        <v>0</v>
      </c>
      <c r="J28" s="103">
        <f t="shared" si="2"/>
        <v>0</v>
      </c>
      <c r="K28" s="187"/>
      <c r="L28" s="359"/>
    </row>
    <row r="29" spans="2:12" ht="17.75" customHeight="1">
      <c r="B29" s="188">
        <v>15</v>
      </c>
      <c r="C29" s="174" t="s">
        <v>86</v>
      </c>
      <c r="D29" s="177" t="s">
        <v>8</v>
      </c>
      <c r="E29" s="9">
        <v>440</v>
      </c>
      <c r="F29" s="60"/>
      <c r="G29" s="75"/>
      <c r="H29" s="168">
        <f t="shared" si="0"/>
        <v>0</v>
      </c>
      <c r="I29" s="125">
        <f t="shared" si="1"/>
        <v>0</v>
      </c>
      <c r="J29" s="103">
        <f t="shared" si="2"/>
        <v>0</v>
      </c>
      <c r="K29" s="103"/>
      <c r="L29" s="342"/>
    </row>
    <row r="30" spans="2:12" ht="17.75" customHeight="1">
      <c r="B30" s="188">
        <v>16</v>
      </c>
      <c r="C30" s="161" t="s">
        <v>82</v>
      </c>
      <c r="D30" s="177" t="s">
        <v>8</v>
      </c>
      <c r="E30" s="9">
        <v>240</v>
      </c>
      <c r="F30" s="60"/>
      <c r="G30" s="75"/>
      <c r="H30" s="168">
        <f t="shared" si="0"/>
        <v>0</v>
      </c>
      <c r="I30" s="125">
        <f t="shared" si="1"/>
        <v>0</v>
      </c>
      <c r="J30" s="103">
        <f t="shared" si="2"/>
        <v>0</v>
      </c>
      <c r="K30" s="103"/>
      <c r="L30" s="342"/>
    </row>
    <row r="31" spans="2:12" ht="17.75" customHeight="1">
      <c r="B31" s="188">
        <v>17</v>
      </c>
      <c r="C31" s="174" t="s">
        <v>363</v>
      </c>
      <c r="D31" s="177" t="s">
        <v>8</v>
      </c>
      <c r="E31" s="9">
        <v>980</v>
      </c>
      <c r="F31" s="60"/>
      <c r="G31" s="77"/>
      <c r="H31" s="168">
        <f t="shared" si="0"/>
        <v>0</v>
      </c>
      <c r="I31" s="125">
        <f t="shared" si="1"/>
        <v>0</v>
      </c>
      <c r="J31" s="103">
        <f t="shared" si="2"/>
        <v>0</v>
      </c>
      <c r="K31" s="103"/>
      <c r="L31" s="342"/>
    </row>
    <row r="32" spans="2:12" ht="17.75" customHeight="1">
      <c r="B32" s="188">
        <v>18</v>
      </c>
      <c r="C32" s="161" t="s">
        <v>394</v>
      </c>
      <c r="D32" s="177" t="s">
        <v>8</v>
      </c>
      <c r="E32" s="9">
        <v>60</v>
      </c>
      <c r="F32" s="60"/>
      <c r="G32" s="182"/>
      <c r="H32" s="90">
        <f t="shared" si="0"/>
        <v>0</v>
      </c>
      <c r="I32" s="124">
        <f t="shared" si="1"/>
        <v>0</v>
      </c>
      <c r="J32" s="105">
        <f t="shared" si="2"/>
        <v>0</v>
      </c>
      <c r="K32" s="105"/>
      <c r="L32" s="342"/>
    </row>
    <row r="33" spans="2:12" ht="17.75" customHeight="1">
      <c r="B33" s="188">
        <v>19</v>
      </c>
      <c r="C33" s="174" t="s">
        <v>479</v>
      </c>
      <c r="D33" s="177" t="s">
        <v>8</v>
      </c>
      <c r="E33" s="9">
        <v>90</v>
      </c>
      <c r="F33" s="48"/>
      <c r="G33" s="79"/>
      <c r="H33" s="168">
        <f t="shared" si="0"/>
        <v>0</v>
      </c>
      <c r="I33" s="125">
        <f t="shared" si="1"/>
        <v>0</v>
      </c>
      <c r="J33" s="103">
        <f t="shared" si="2"/>
        <v>0</v>
      </c>
      <c r="K33" s="103"/>
      <c r="L33" s="342"/>
    </row>
    <row r="34" spans="2:12" ht="17.75" customHeight="1">
      <c r="B34" s="188">
        <v>20</v>
      </c>
      <c r="C34" s="161" t="s">
        <v>364</v>
      </c>
      <c r="D34" s="177" t="s">
        <v>8</v>
      </c>
      <c r="E34" s="9">
        <v>280</v>
      </c>
      <c r="F34" s="48"/>
      <c r="G34" s="75"/>
      <c r="H34" s="168">
        <f t="shared" si="0"/>
        <v>0</v>
      </c>
      <c r="I34" s="125">
        <f t="shared" si="1"/>
        <v>0</v>
      </c>
      <c r="J34" s="103">
        <f t="shared" si="2"/>
        <v>0</v>
      </c>
      <c r="K34" s="103"/>
      <c r="L34" s="342"/>
    </row>
    <row r="35" spans="2:12" ht="17.75" customHeight="1">
      <c r="B35" s="188">
        <v>21</v>
      </c>
      <c r="C35" s="161" t="s">
        <v>277</v>
      </c>
      <c r="D35" s="177" t="s">
        <v>8</v>
      </c>
      <c r="E35" s="9">
        <v>234</v>
      </c>
      <c r="F35" s="10"/>
      <c r="G35" s="182"/>
      <c r="H35" s="168">
        <f t="shared" si="0"/>
        <v>0</v>
      </c>
      <c r="I35" s="125">
        <f t="shared" si="1"/>
        <v>0</v>
      </c>
      <c r="J35" s="103">
        <f t="shared" si="2"/>
        <v>0</v>
      </c>
      <c r="K35" s="103"/>
      <c r="L35" s="342"/>
    </row>
    <row r="36" spans="2:12" ht="17.75" customHeight="1">
      <c r="B36" s="188">
        <v>22</v>
      </c>
      <c r="C36" s="161" t="s">
        <v>497</v>
      </c>
      <c r="D36" s="177" t="s">
        <v>8</v>
      </c>
      <c r="E36" s="9">
        <v>226</v>
      </c>
      <c r="F36" s="60"/>
      <c r="G36" s="75"/>
      <c r="H36" s="168">
        <f t="shared" si="0"/>
        <v>0</v>
      </c>
      <c r="I36" s="125">
        <f t="shared" si="1"/>
        <v>0</v>
      </c>
      <c r="J36" s="103">
        <f t="shared" si="2"/>
        <v>0</v>
      </c>
      <c r="K36" s="103"/>
      <c r="L36" s="342"/>
    </row>
    <row r="37" spans="2:12" ht="17.75" customHeight="1">
      <c r="B37" s="314">
        <v>23</v>
      </c>
      <c r="C37" s="161" t="s">
        <v>267</v>
      </c>
      <c r="D37" s="177" t="s">
        <v>62</v>
      </c>
      <c r="E37" s="9">
        <v>32</v>
      </c>
      <c r="F37" s="60"/>
      <c r="G37" s="333"/>
      <c r="H37" s="168">
        <f>+(F37*G37)+F37</f>
        <v>0</v>
      </c>
      <c r="I37" s="125">
        <f>+E37*F37</f>
        <v>0</v>
      </c>
      <c r="J37" s="103">
        <f>+E37*H37</f>
        <v>0</v>
      </c>
      <c r="K37" s="103"/>
      <c r="L37" s="342"/>
    </row>
    <row r="38" spans="2:12" ht="17.75" customHeight="1">
      <c r="B38" s="314">
        <v>24</v>
      </c>
      <c r="C38" s="174" t="s">
        <v>365</v>
      </c>
      <c r="D38" s="177" t="s">
        <v>8</v>
      </c>
      <c r="E38" s="49">
        <v>1100</v>
      </c>
      <c r="F38" s="60"/>
      <c r="G38" s="333"/>
      <c r="H38" s="168">
        <f>+(F38*G38)+F38</f>
        <v>0</v>
      </c>
      <c r="I38" s="125">
        <f>+E38*F38</f>
        <v>0</v>
      </c>
      <c r="J38" s="103">
        <f>+E38*H38</f>
        <v>0</v>
      </c>
      <c r="K38" s="103"/>
      <c r="L38" s="343"/>
    </row>
    <row r="39" spans="2:12" ht="17.75" customHeight="1" thickBot="1">
      <c r="B39" s="297">
        <v>25</v>
      </c>
      <c r="C39" s="160" t="s">
        <v>395</v>
      </c>
      <c r="D39" s="275" t="s">
        <v>8</v>
      </c>
      <c r="E39" s="286">
        <v>238</v>
      </c>
      <c r="F39" s="86"/>
      <c r="G39" s="165"/>
      <c r="H39" s="148">
        <f t="shared" si="0"/>
        <v>0</v>
      </c>
      <c r="I39" s="329">
        <f t="shared" si="1"/>
        <v>0</v>
      </c>
      <c r="J39" s="104">
        <f t="shared" si="2"/>
        <v>0</v>
      </c>
      <c r="K39" s="104"/>
      <c r="L39" s="365"/>
    </row>
    <row r="40" spans="2:12" ht="25.5" customHeight="1" thickTop="1" thickBot="1">
      <c r="B40" s="409"/>
      <c r="C40" s="410" t="s">
        <v>262</v>
      </c>
      <c r="D40" s="400"/>
      <c r="E40" s="400"/>
      <c r="F40" s="400"/>
      <c r="G40" s="400"/>
      <c r="H40" s="400"/>
      <c r="I40" s="405">
        <f>SUM(I15:I39)</f>
        <v>0</v>
      </c>
      <c r="J40" s="405">
        <f>SUM(J15:J39)</f>
        <v>0</v>
      </c>
      <c r="K40" s="405"/>
      <c r="L40" s="400"/>
    </row>
    <row r="41" spans="2:12" ht="16" thickTop="1"/>
    <row r="42" spans="2:12">
      <c r="C42" s="11"/>
      <c r="D42" s="11"/>
      <c r="E42" s="11"/>
      <c r="L42" s="11"/>
    </row>
    <row r="43" spans="2:12">
      <c r="C43" s="34" t="s">
        <v>76</v>
      </c>
      <c r="D43" s="35"/>
      <c r="E43" s="36"/>
      <c r="L43" s="36"/>
    </row>
    <row r="44" spans="2:12">
      <c r="C44" s="34"/>
      <c r="D44" s="35"/>
      <c r="E44" s="36"/>
      <c r="L44" s="36"/>
    </row>
    <row r="45" spans="2:12">
      <c r="C45" s="34" t="s">
        <v>170</v>
      </c>
      <c r="D45" s="35"/>
      <c r="E45" s="36"/>
      <c r="L45" s="36"/>
    </row>
    <row r="46" spans="2:12">
      <c r="C46" s="43" t="s">
        <v>174</v>
      </c>
      <c r="D46" s="12"/>
      <c r="E46" s="1"/>
      <c r="L46" s="1"/>
    </row>
    <row r="47" spans="2:12">
      <c r="C47" s="41" t="s">
        <v>177</v>
      </c>
      <c r="D47" s="12"/>
      <c r="E47" s="1"/>
      <c r="L47" s="1"/>
    </row>
    <row r="48" spans="2:12">
      <c r="C48" s="492" t="s">
        <v>178</v>
      </c>
      <c r="D48" s="492"/>
      <c r="E48" s="492"/>
      <c r="F48" s="492"/>
      <c r="G48" s="492"/>
      <c r="H48" s="492"/>
      <c r="I48" s="492"/>
    </row>
    <row r="50" spans="3:12">
      <c r="C50" s="16" t="s">
        <v>24</v>
      </c>
      <c r="D50" s="17" t="s">
        <v>77</v>
      </c>
      <c r="E50" s="1" t="s">
        <v>26</v>
      </c>
      <c r="L50" s="1"/>
    </row>
    <row r="53" spans="3:12">
      <c r="C53" t="s">
        <v>27</v>
      </c>
      <c r="I53" t="s">
        <v>263</v>
      </c>
    </row>
  </sheetData>
  <sortState xmlns:xlrd2="http://schemas.microsoft.com/office/spreadsheetml/2017/richdata2" ref="C16:E39">
    <sortCondition ref="C15"/>
  </sortState>
  <mergeCells count="2">
    <mergeCell ref="B9:E9"/>
    <mergeCell ref="C48:I48"/>
  </mergeCells>
  <pageMargins left="0.7" right="0.7" top="0.75" bottom="0.75" header="0.3" footer="0.3"/>
  <pageSetup paperSize="9" scale="6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56"/>
  <sheetViews>
    <sheetView topLeftCell="C3" zoomScale="120" zoomScaleNormal="120" workbookViewId="0">
      <selection activeCell="K15" sqref="K15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65.33203125" customWidth="1"/>
    <col min="5" max="5" width="13.83203125" customWidth="1"/>
    <col min="6" max="6" width="16.1640625" customWidth="1"/>
    <col min="7" max="7" width="12.83203125" customWidth="1"/>
    <col min="8" max="8" width="13.1640625" customWidth="1"/>
    <col min="9" max="11" width="20.83203125" customWidth="1"/>
    <col min="12" max="12" width="17.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1:12">
      <c r="C1" s="1" t="s">
        <v>254</v>
      </c>
      <c r="J1" t="s">
        <v>619</v>
      </c>
    </row>
    <row r="4" spans="1:12">
      <c r="C4" s="1" t="s">
        <v>0</v>
      </c>
    </row>
    <row r="5" spans="1:12" s="3" customFormat="1">
      <c r="B5" s="4"/>
      <c r="C5" s="53" t="s">
        <v>1</v>
      </c>
    </row>
    <row r="6" spans="1:12" s="3" customFormat="1">
      <c r="B6" s="5"/>
      <c r="C6" s="53" t="s">
        <v>2</v>
      </c>
    </row>
    <row r="7" spans="1:12" s="3" customFormat="1" ht="13">
      <c r="C7" s="54" t="s">
        <v>3</v>
      </c>
    </row>
    <row r="8" spans="1:12" s="3" customFormat="1" ht="13">
      <c r="C8" s="31"/>
    </row>
    <row r="9" spans="1:12" s="3" customFormat="1" ht="13">
      <c r="B9" s="491" t="s">
        <v>4</v>
      </c>
      <c r="C9" s="491"/>
      <c r="D9" s="491"/>
      <c r="E9" s="491"/>
    </row>
    <row r="10" spans="1:12" s="3" customFormat="1" ht="13">
      <c r="C10" s="5"/>
    </row>
    <row r="11" spans="1:12" s="3" customFormat="1" ht="13">
      <c r="C11" s="7" t="s">
        <v>356</v>
      </c>
    </row>
    <row r="12" spans="1:12" s="3" customFormat="1" ht="13">
      <c r="C12" s="7"/>
    </row>
    <row r="13" spans="1:12" ht="16" thickBot="1">
      <c r="C13" s="8"/>
    </row>
    <row r="14" spans="1:12" ht="25.5" customHeight="1" thickTop="1" thickBot="1">
      <c r="B14" s="395" t="s">
        <v>258</v>
      </c>
      <c r="C14" s="395" t="s">
        <v>6</v>
      </c>
      <c r="D14" s="396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5" t="s">
        <v>260</v>
      </c>
      <c r="J14" s="395" t="s">
        <v>257</v>
      </c>
      <c r="K14" s="395" t="s">
        <v>622</v>
      </c>
      <c r="L14" s="395" t="s">
        <v>375</v>
      </c>
    </row>
    <row r="15" spans="1:12" ht="17.75" customHeight="1" thickTop="1">
      <c r="A15" s="80"/>
      <c r="B15" s="150">
        <v>1</v>
      </c>
      <c r="C15" s="247" t="s">
        <v>100</v>
      </c>
      <c r="D15" s="180" t="s">
        <v>8</v>
      </c>
      <c r="E15" s="76">
        <v>138</v>
      </c>
      <c r="F15" s="62"/>
      <c r="G15" s="77"/>
      <c r="H15" s="96">
        <f>+(F15*G15)+F15</f>
        <v>0</v>
      </c>
      <c r="I15" s="102">
        <f>+E15*F15</f>
        <v>0</v>
      </c>
      <c r="J15" s="102">
        <f>+E15*H15</f>
        <v>0</v>
      </c>
      <c r="K15" s="102"/>
      <c r="L15" s="356"/>
    </row>
    <row r="16" spans="1:12" ht="17.75" customHeight="1">
      <c r="A16" s="80"/>
      <c r="B16" s="191">
        <v>2</v>
      </c>
      <c r="C16" s="277" t="s">
        <v>92</v>
      </c>
      <c r="D16" s="177" t="s">
        <v>8</v>
      </c>
      <c r="E16" s="9">
        <v>128</v>
      </c>
      <c r="F16" s="10"/>
      <c r="G16" s="75"/>
      <c r="H16" s="96">
        <f t="shared" ref="H16:H41" si="0">+(F16*G16)+F16</f>
        <v>0</v>
      </c>
      <c r="I16" s="105">
        <f t="shared" ref="I16:I41" si="1">+E16*F16</f>
        <v>0</v>
      </c>
      <c r="J16" s="187">
        <f t="shared" ref="J16:J41" si="2">+E16*H16</f>
        <v>0</v>
      </c>
      <c r="K16" s="187"/>
      <c r="L16" s="342"/>
    </row>
    <row r="17" spans="1:14" ht="17.75" customHeight="1">
      <c r="A17" s="80"/>
      <c r="B17" s="188">
        <v>3</v>
      </c>
      <c r="C17" s="277" t="s">
        <v>91</v>
      </c>
      <c r="D17" s="177" t="s">
        <v>8</v>
      </c>
      <c r="E17" s="9">
        <v>55</v>
      </c>
      <c r="F17" s="10"/>
      <c r="G17" s="75"/>
      <c r="H17" s="96">
        <f t="shared" si="0"/>
        <v>0</v>
      </c>
      <c r="I17" s="105">
        <f t="shared" si="1"/>
        <v>0</v>
      </c>
      <c r="J17" s="170">
        <f t="shared" si="2"/>
        <v>0</v>
      </c>
      <c r="K17" s="170"/>
      <c r="L17" s="342"/>
    </row>
    <row r="18" spans="1:14" ht="17.75" customHeight="1">
      <c r="A18" s="80"/>
      <c r="B18" s="191">
        <v>4</v>
      </c>
      <c r="C18" s="246" t="s">
        <v>396</v>
      </c>
      <c r="D18" s="180" t="s">
        <v>8</v>
      </c>
      <c r="E18" s="9">
        <v>275</v>
      </c>
      <c r="F18" s="10"/>
      <c r="G18" s="75"/>
      <c r="H18" s="96">
        <f t="shared" si="0"/>
        <v>0</v>
      </c>
      <c r="I18" s="105">
        <f t="shared" si="1"/>
        <v>0</v>
      </c>
      <c r="J18" s="103">
        <f t="shared" si="2"/>
        <v>0</v>
      </c>
      <c r="K18" s="103"/>
      <c r="L18" s="342"/>
    </row>
    <row r="19" spans="1:14" ht="17.75" customHeight="1">
      <c r="A19" s="80"/>
      <c r="B19" s="188">
        <v>5</v>
      </c>
      <c r="C19" s="322" t="s">
        <v>292</v>
      </c>
      <c r="D19" s="177" t="s">
        <v>8</v>
      </c>
      <c r="E19" s="9">
        <v>600</v>
      </c>
      <c r="F19" s="10"/>
      <c r="G19" s="75"/>
      <c r="H19" s="96">
        <f t="shared" si="0"/>
        <v>0</v>
      </c>
      <c r="I19" s="105">
        <f t="shared" si="1"/>
        <v>0</v>
      </c>
      <c r="J19" s="103">
        <f t="shared" si="2"/>
        <v>0</v>
      </c>
      <c r="K19" s="103"/>
      <c r="L19" s="342"/>
    </row>
    <row r="20" spans="1:14" ht="17.75" customHeight="1">
      <c r="A20" s="80"/>
      <c r="B20" s="191">
        <v>6</v>
      </c>
      <c r="C20" s="246" t="s">
        <v>397</v>
      </c>
      <c r="D20" s="177" t="s">
        <v>8</v>
      </c>
      <c r="E20" s="49">
        <v>2000</v>
      </c>
      <c r="F20" s="10"/>
      <c r="G20" s="75"/>
      <c r="H20" s="96">
        <f t="shared" si="0"/>
        <v>0</v>
      </c>
      <c r="I20" s="105">
        <f t="shared" si="1"/>
        <v>0</v>
      </c>
      <c r="J20" s="187">
        <f t="shared" si="2"/>
        <v>0</v>
      </c>
      <c r="K20" s="187"/>
      <c r="L20" s="343"/>
    </row>
    <row r="21" spans="1:14" ht="17.75" customHeight="1">
      <c r="A21" s="80"/>
      <c r="B21" s="188">
        <v>7</v>
      </c>
      <c r="C21" s="239" t="s">
        <v>321</v>
      </c>
      <c r="D21" s="180" t="s">
        <v>8</v>
      </c>
      <c r="E21" s="9">
        <v>100</v>
      </c>
      <c r="F21" s="10"/>
      <c r="G21" s="75"/>
      <c r="H21" s="96">
        <f t="shared" si="0"/>
        <v>0</v>
      </c>
      <c r="I21" s="105">
        <f t="shared" si="1"/>
        <v>0</v>
      </c>
      <c r="J21" s="103">
        <f t="shared" si="2"/>
        <v>0</v>
      </c>
      <c r="K21" s="103"/>
      <c r="L21" s="342"/>
    </row>
    <row r="22" spans="1:14" ht="17.75" customHeight="1">
      <c r="A22" s="80"/>
      <c r="B22" s="191">
        <v>8</v>
      </c>
      <c r="C22" s="246" t="s">
        <v>89</v>
      </c>
      <c r="D22" s="177" t="s">
        <v>8</v>
      </c>
      <c r="E22" s="49">
        <v>2980</v>
      </c>
      <c r="F22" s="10"/>
      <c r="G22" s="75"/>
      <c r="H22" s="96">
        <f t="shared" si="0"/>
        <v>0</v>
      </c>
      <c r="I22" s="105">
        <f t="shared" si="1"/>
        <v>0</v>
      </c>
      <c r="J22" s="187">
        <f t="shared" si="2"/>
        <v>0</v>
      </c>
      <c r="K22" s="187"/>
      <c r="L22" s="343"/>
      <c r="N22" s="13"/>
    </row>
    <row r="23" spans="1:14" ht="17.75" customHeight="1">
      <c r="A23" s="80"/>
      <c r="B23" s="188">
        <v>9</v>
      </c>
      <c r="C23" s="277" t="s">
        <v>599</v>
      </c>
      <c r="D23" s="177" t="s">
        <v>8</v>
      </c>
      <c r="E23" s="9">
        <v>2000</v>
      </c>
      <c r="F23" s="10"/>
      <c r="G23" s="75"/>
      <c r="H23" s="96">
        <f t="shared" si="0"/>
        <v>0</v>
      </c>
      <c r="I23" s="105">
        <f t="shared" si="1"/>
        <v>0</v>
      </c>
      <c r="J23" s="103">
        <f t="shared" si="2"/>
        <v>0</v>
      </c>
      <c r="K23" s="103"/>
      <c r="L23" s="342"/>
      <c r="N23" s="13"/>
    </row>
    <row r="24" spans="1:14" ht="17.75" customHeight="1">
      <c r="A24" s="80"/>
      <c r="B24" s="191">
        <v>10</v>
      </c>
      <c r="C24" s="277" t="s">
        <v>600</v>
      </c>
      <c r="D24" s="180" t="s">
        <v>8</v>
      </c>
      <c r="E24" s="49">
        <v>1300</v>
      </c>
      <c r="F24" s="10"/>
      <c r="G24" s="75"/>
      <c r="H24" s="96">
        <f t="shared" si="0"/>
        <v>0</v>
      </c>
      <c r="I24" s="105">
        <f t="shared" si="1"/>
        <v>0</v>
      </c>
      <c r="J24" s="103">
        <f t="shared" si="2"/>
        <v>0</v>
      </c>
      <c r="K24" s="103"/>
      <c r="L24" s="343"/>
    </row>
    <row r="25" spans="1:14" ht="17.75" customHeight="1">
      <c r="A25" s="80"/>
      <c r="B25" s="188">
        <v>11</v>
      </c>
      <c r="C25" s="239" t="s">
        <v>499</v>
      </c>
      <c r="D25" s="177" t="s">
        <v>8</v>
      </c>
      <c r="E25" s="9">
        <v>50</v>
      </c>
      <c r="F25" s="10"/>
      <c r="G25" s="75"/>
      <c r="H25" s="96">
        <f t="shared" si="0"/>
        <v>0</v>
      </c>
      <c r="I25" s="105">
        <f t="shared" si="1"/>
        <v>0</v>
      </c>
      <c r="J25" s="187">
        <f t="shared" si="2"/>
        <v>0</v>
      </c>
      <c r="K25" s="187"/>
      <c r="L25" s="342"/>
    </row>
    <row r="26" spans="1:14" ht="17.75" customHeight="1">
      <c r="A26" s="80"/>
      <c r="B26" s="191">
        <v>12</v>
      </c>
      <c r="C26" s="246" t="s">
        <v>98</v>
      </c>
      <c r="D26" s="177" t="s">
        <v>8</v>
      </c>
      <c r="E26" s="9">
        <v>50</v>
      </c>
      <c r="F26" s="10"/>
      <c r="G26" s="75"/>
      <c r="H26" s="96">
        <f t="shared" si="0"/>
        <v>0</v>
      </c>
      <c r="I26" s="105">
        <f t="shared" si="1"/>
        <v>0</v>
      </c>
      <c r="J26" s="103">
        <f t="shared" si="2"/>
        <v>0</v>
      </c>
      <c r="K26" s="103"/>
      <c r="L26" s="342"/>
    </row>
    <row r="27" spans="1:14" ht="17.75" customHeight="1">
      <c r="A27" s="80"/>
      <c r="B27" s="188">
        <v>13</v>
      </c>
      <c r="C27" s="246" t="s">
        <v>96</v>
      </c>
      <c r="D27" s="180" t="s">
        <v>8</v>
      </c>
      <c r="E27" s="9">
        <v>86</v>
      </c>
      <c r="F27" s="10"/>
      <c r="G27" s="75"/>
      <c r="H27" s="96">
        <f t="shared" si="0"/>
        <v>0</v>
      </c>
      <c r="I27" s="105">
        <f t="shared" si="1"/>
        <v>0</v>
      </c>
      <c r="J27" s="103">
        <f t="shared" si="2"/>
        <v>0</v>
      </c>
      <c r="K27" s="103"/>
      <c r="L27" s="342"/>
    </row>
    <row r="28" spans="1:14" ht="17.75" customHeight="1">
      <c r="A28" s="80"/>
      <c r="B28" s="191">
        <v>14</v>
      </c>
      <c r="C28" s="246" t="s">
        <v>97</v>
      </c>
      <c r="D28" s="177" t="s">
        <v>8</v>
      </c>
      <c r="E28" s="9">
        <v>540</v>
      </c>
      <c r="F28" s="10"/>
      <c r="G28" s="75"/>
      <c r="H28" s="96">
        <f t="shared" si="0"/>
        <v>0</v>
      </c>
      <c r="I28" s="105">
        <f t="shared" si="1"/>
        <v>0</v>
      </c>
      <c r="J28" s="103">
        <f t="shared" si="2"/>
        <v>0</v>
      </c>
      <c r="K28" s="103"/>
      <c r="L28" s="342"/>
    </row>
    <row r="29" spans="1:14" ht="17.75" customHeight="1">
      <c r="A29" s="80"/>
      <c r="B29" s="188">
        <v>15</v>
      </c>
      <c r="C29" s="246" t="s">
        <v>99</v>
      </c>
      <c r="D29" s="177" t="s">
        <v>8</v>
      </c>
      <c r="E29" s="9">
        <v>200</v>
      </c>
      <c r="F29" s="10"/>
      <c r="G29" s="75"/>
      <c r="H29" s="96">
        <f t="shared" si="0"/>
        <v>0</v>
      </c>
      <c r="I29" s="105">
        <f t="shared" si="1"/>
        <v>0</v>
      </c>
      <c r="J29" s="187">
        <f t="shared" si="2"/>
        <v>0</v>
      </c>
      <c r="K29" s="187"/>
      <c r="L29" s="342"/>
    </row>
    <row r="30" spans="1:14" ht="17.75" customHeight="1">
      <c r="A30" s="80"/>
      <c r="B30" s="191">
        <v>16</v>
      </c>
      <c r="C30" s="246" t="s">
        <v>607</v>
      </c>
      <c r="D30" s="180" t="s">
        <v>8</v>
      </c>
      <c r="E30" s="9">
        <v>100</v>
      </c>
      <c r="F30" s="10"/>
      <c r="G30" s="75"/>
      <c r="H30" s="96">
        <f t="shared" si="0"/>
        <v>0</v>
      </c>
      <c r="I30" s="105">
        <f t="shared" si="1"/>
        <v>0</v>
      </c>
      <c r="J30" s="170">
        <f t="shared" si="2"/>
        <v>0</v>
      </c>
      <c r="K30" s="170"/>
      <c r="L30" s="342"/>
    </row>
    <row r="31" spans="1:14" ht="17.75" customHeight="1">
      <c r="A31" s="80"/>
      <c r="B31" s="188">
        <v>17</v>
      </c>
      <c r="C31" s="277" t="s">
        <v>94</v>
      </c>
      <c r="D31" s="177" t="s">
        <v>8</v>
      </c>
      <c r="E31" s="9">
        <v>600</v>
      </c>
      <c r="F31" s="10"/>
      <c r="G31" s="75"/>
      <c r="H31" s="96">
        <f t="shared" si="0"/>
        <v>0</v>
      </c>
      <c r="I31" s="105">
        <f t="shared" si="1"/>
        <v>0</v>
      </c>
      <c r="J31" s="103">
        <f t="shared" si="2"/>
        <v>0</v>
      </c>
      <c r="K31" s="103"/>
      <c r="L31" s="342"/>
    </row>
    <row r="32" spans="1:14" ht="17.75" customHeight="1">
      <c r="A32" s="80"/>
      <c r="B32" s="191">
        <v>18</v>
      </c>
      <c r="C32" s="277" t="s">
        <v>93</v>
      </c>
      <c r="D32" s="177" t="s">
        <v>8</v>
      </c>
      <c r="E32" s="9">
        <v>173</v>
      </c>
      <c r="F32" s="10"/>
      <c r="G32" s="75"/>
      <c r="H32" s="96">
        <f t="shared" si="0"/>
        <v>0</v>
      </c>
      <c r="I32" s="105">
        <f t="shared" si="1"/>
        <v>0</v>
      </c>
      <c r="J32" s="187">
        <f t="shared" si="2"/>
        <v>0</v>
      </c>
      <c r="K32" s="187"/>
      <c r="L32" s="342"/>
    </row>
    <row r="33" spans="1:15" ht="17.75" customHeight="1">
      <c r="A33" s="80"/>
      <c r="B33" s="188">
        <v>19</v>
      </c>
      <c r="C33" s="277" t="s">
        <v>213</v>
      </c>
      <c r="D33" s="177" t="s">
        <v>8</v>
      </c>
      <c r="E33" s="9">
        <v>200</v>
      </c>
      <c r="F33" s="10"/>
      <c r="G33" s="75"/>
      <c r="H33" s="96">
        <f>+(F33*G33)+F33</f>
        <v>0</v>
      </c>
      <c r="I33" s="105">
        <f>+E33*F33</f>
        <v>0</v>
      </c>
      <c r="J33" s="103">
        <f>+E33*H33</f>
        <v>0</v>
      </c>
      <c r="K33" s="103"/>
      <c r="L33" s="342"/>
    </row>
    <row r="34" spans="1:15" ht="17.75" customHeight="1">
      <c r="A34" s="80"/>
      <c r="B34" s="191">
        <v>20</v>
      </c>
      <c r="C34" s="239" t="s">
        <v>101</v>
      </c>
      <c r="D34" s="177" t="s">
        <v>73</v>
      </c>
      <c r="E34" s="9">
        <v>30</v>
      </c>
      <c r="F34" s="10"/>
      <c r="G34" s="75"/>
      <c r="H34" s="96">
        <f>+(F34*G34)+F34</f>
        <v>0</v>
      </c>
      <c r="I34" s="105">
        <f>+E34*F34</f>
        <v>0</v>
      </c>
      <c r="J34" s="187">
        <f>+E34*H34</f>
        <v>0</v>
      </c>
      <c r="K34" s="187"/>
      <c r="L34" s="342"/>
    </row>
    <row r="35" spans="1:15" ht="17.75" customHeight="1">
      <c r="A35" s="80"/>
      <c r="B35" s="188">
        <v>21</v>
      </c>
      <c r="C35" s="239" t="s">
        <v>398</v>
      </c>
      <c r="D35" s="177" t="s">
        <v>73</v>
      </c>
      <c r="E35" s="9">
        <v>338</v>
      </c>
      <c r="F35" s="10"/>
      <c r="G35" s="75"/>
      <c r="H35" s="96">
        <f t="shared" si="0"/>
        <v>0</v>
      </c>
      <c r="I35" s="105">
        <f t="shared" si="1"/>
        <v>0</v>
      </c>
      <c r="J35" s="170">
        <f t="shared" si="2"/>
        <v>0</v>
      </c>
      <c r="K35" s="170"/>
      <c r="L35" s="342"/>
    </row>
    <row r="36" spans="1:15" ht="17.75" customHeight="1">
      <c r="A36" s="80"/>
      <c r="B36" s="191">
        <v>22</v>
      </c>
      <c r="C36" s="246" t="s">
        <v>399</v>
      </c>
      <c r="D36" s="180" t="s">
        <v>8</v>
      </c>
      <c r="E36" s="9">
        <v>60</v>
      </c>
      <c r="F36" s="10"/>
      <c r="G36" s="75"/>
      <c r="H36" s="96">
        <f t="shared" si="0"/>
        <v>0</v>
      </c>
      <c r="I36" s="105">
        <f t="shared" si="1"/>
        <v>0</v>
      </c>
      <c r="J36" s="170">
        <f t="shared" si="2"/>
        <v>0</v>
      </c>
      <c r="K36" s="170"/>
      <c r="L36" s="342"/>
      <c r="N36" s="53"/>
      <c r="O36" s="53"/>
    </row>
    <row r="37" spans="1:15" ht="17.75" customHeight="1">
      <c r="A37" s="80"/>
      <c r="B37" s="188">
        <v>23</v>
      </c>
      <c r="C37" s="239" t="s">
        <v>102</v>
      </c>
      <c r="D37" s="177" t="s">
        <v>8</v>
      </c>
      <c r="E37" s="9">
        <v>155</v>
      </c>
      <c r="F37" s="10"/>
      <c r="G37" s="75"/>
      <c r="H37" s="96">
        <f t="shared" si="0"/>
        <v>0</v>
      </c>
      <c r="I37" s="105">
        <f t="shared" si="1"/>
        <v>0</v>
      </c>
      <c r="J37" s="170">
        <f t="shared" si="2"/>
        <v>0</v>
      </c>
      <c r="K37" s="170"/>
      <c r="L37" s="342"/>
      <c r="N37" s="53"/>
      <c r="O37" s="53"/>
    </row>
    <row r="38" spans="1:15" ht="17.75" customHeight="1">
      <c r="A38" s="80"/>
      <c r="B38" s="191">
        <v>24</v>
      </c>
      <c r="C38" s="246" t="s">
        <v>95</v>
      </c>
      <c r="D38" s="177" t="s">
        <v>8</v>
      </c>
      <c r="E38" s="9">
        <v>340</v>
      </c>
      <c r="F38" s="10"/>
      <c r="G38" s="75"/>
      <c r="H38" s="96">
        <f t="shared" si="0"/>
        <v>0</v>
      </c>
      <c r="I38" s="105">
        <f t="shared" si="1"/>
        <v>0</v>
      </c>
      <c r="J38" s="103">
        <f t="shared" si="2"/>
        <v>0</v>
      </c>
      <c r="K38" s="103"/>
      <c r="L38" s="342"/>
      <c r="N38" s="53"/>
      <c r="O38" s="53"/>
    </row>
    <row r="39" spans="1:15" ht="17.75" customHeight="1">
      <c r="A39" s="80"/>
      <c r="B39" s="188">
        <v>25</v>
      </c>
      <c r="C39" s="246" t="s">
        <v>90</v>
      </c>
      <c r="D39" s="180" t="s">
        <v>8</v>
      </c>
      <c r="E39" s="9">
        <v>127</v>
      </c>
      <c r="F39" s="10"/>
      <c r="G39" s="75"/>
      <c r="H39" s="96">
        <f t="shared" si="0"/>
        <v>0</v>
      </c>
      <c r="I39" s="105">
        <f t="shared" si="1"/>
        <v>0</v>
      </c>
      <c r="J39" s="103">
        <f t="shared" si="2"/>
        <v>0</v>
      </c>
      <c r="K39" s="103"/>
      <c r="L39" s="342"/>
      <c r="N39" s="53"/>
      <c r="O39" s="53"/>
    </row>
    <row r="40" spans="1:15" ht="17.75" customHeight="1">
      <c r="A40" s="80"/>
      <c r="B40" s="191">
        <v>26</v>
      </c>
      <c r="C40" s="239" t="s">
        <v>498</v>
      </c>
      <c r="D40" s="177" t="s">
        <v>8</v>
      </c>
      <c r="E40" s="9">
        <v>50</v>
      </c>
      <c r="F40" s="10"/>
      <c r="G40" s="75"/>
      <c r="H40" s="96">
        <f t="shared" si="0"/>
        <v>0</v>
      </c>
      <c r="I40" s="105">
        <f t="shared" si="1"/>
        <v>0</v>
      </c>
      <c r="J40" s="103">
        <f t="shared" si="2"/>
        <v>0</v>
      </c>
      <c r="K40" s="103"/>
      <c r="L40" s="342"/>
    </row>
    <row r="41" spans="1:15" ht="17.75" customHeight="1">
      <c r="A41" s="80"/>
      <c r="B41" s="188">
        <v>27</v>
      </c>
      <c r="C41" s="283" t="s">
        <v>103</v>
      </c>
      <c r="D41" s="177" t="s">
        <v>8</v>
      </c>
      <c r="E41" s="78">
        <v>150</v>
      </c>
      <c r="F41" s="52"/>
      <c r="G41" s="79"/>
      <c r="H41" s="96">
        <f t="shared" si="0"/>
        <v>0</v>
      </c>
      <c r="I41" s="103">
        <f t="shared" si="1"/>
        <v>0</v>
      </c>
      <c r="J41" s="103">
        <f t="shared" si="2"/>
        <v>0</v>
      </c>
      <c r="K41" s="170"/>
      <c r="L41" s="362"/>
    </row>
    <row r="42" spans="1:15" ht="17.75" customHeight="1" thickBot="1">
      <c r="A42" s="80"/>
      <c r="B42" s="191">
        <v>28</v>
      </c>
      <c r="C42" s="334" t="s">
        <v>463</v>
      </c>
      <c r="D42" s="275" t="s">
        <v>8</v>
      </c>
      <c r="E42" s="87">
        <v>40</v>
      </c>
      <c r="F42" s="10"/>
      <c r="G42" s="75"/>
      <c r="H42" s="96">
        <f>+(F42*G42)+F42</f>
        <v>0</v>
      </c>
      <c r="I42" s="105">
        <f>+E42*F42</f>
        <v>0</v>
      </c>
      <c r="J42" s="105">
        <f>+E42*H42</f>
        <v>0</v>
      </c>
      <c r="K42" s="187"/>
      <c r="L42" s="351"/>
    </row>
    <row r="43" spans="1:15" ht="25.5" customHeight="1" thickTop="1" thickBot="1">
      <c r="A43" s="80"/>
      <c r="B43" s="398"/>
      <c r="C43" s="414" t="s">
        <v>262</v>
      </c>
      <c r="D43" s="415"/>
      <c r="E43" s="416"/>
      <c r="F43" s="417"/>
      <c r="G43" s="417"/>
      <c r="H43" s="415"/>
      <c r="I43" s="418">
        <f>SUM(I15:I42)</f>
        <v>0</v>
      </c>
      <c r="J43" s="419">
        <f>SUM(J15:J42)</f>
        <v>0</v>
      </c>
      <c r="K43" s="493"/>
      <c r="L43" s="415"/>
    </row>
    <row r="44" spans="1:15" ht="16" thickTop="1"/>
    <row r="45" spans="1:15">
      <c r="C45" s="11"/>
      <c r="D45" s="11"/>
      <c r="E45" s="11"/>
      <c r="L45" s="11"/>
    </row>
    <row r="46" spans="1:15">
      <c r="C46" s="34" t="s">
        <v>76</v>
      </c>
      <c r="D46" s="35"/>
      <c r="E46" s="36"/>
      <c r="L46" s="36"/>
    </row>
    <row r="47" spans="1:15">
      <c r="C47" s="34"/>
      <c r="D47" s="35"/>
      <c r="E47" s="36"/>
      <c r="L47" s="36"/>
    </row>
    <row r="48" spans="1:15">
      <c r="C48" s="34" t="s">
        <v>176</v>
      </c>
      <c r="D48" s="35"/>
      <c r="E48" s="36"/>
      <c r="L48" s="36"/>
    </row>
    <row r="49" spans="3:12">
      <c r="C49" s="43" t="s">
        <v>174</v>
      </c>
      <c r="D49" s="12"/>
      <c r="E49" s="1"/>
      <c r="L49" s="1"/>
    </row>
    <row r="50" spans="3:12">
      <c r="C50" t="s">
        <v>172</v>
      </c>
      <c r="D50" s="12"/>
      <c r="E50" s="1"/>
      <c r="L50" s="1"/>
    </row>
    <row r="51" spans="3:12">
      <c r="C51" s="492" t="s">
        <v>169</v>
      </c>
      <c r="D51" s="492"/>
      <c r="E51" s="492"/>
      <c r="F51" s="492"/>
      <c r="G51" s="492"/>
      <c r="H51" s="492"/>
      <c r="I51" s="51"/>
    </row>
    <row r="53" spans="3:12">
      <c r="C53" s="16" t="s">
        <v>24</v>
      </c>
      <c r="D53" s="17" t="s">
        <v>104</v>
      </c>
      <c r="E53" s="1" t="s">
        <v>26</v>
      </c>
      <c r="L53" s="1" t="s">
        <v>26</v>
      </c>
    </row>
    <row r="56" spans="3:12">
      <c r="C56" t="s">
        <v>27</v>
      </c>
      <c r="H56" t="s">
        <v>263</v>
      </c>
    </row>
  </sheetData>
  <sortState xmlns:xlrd2="http://schemas.microsoft.com/office/spreadsheetml/2017/richdata2" ref="C16:E42">
    <sortCondition ref="C15"/>
  </sortState>
  <mergeCells count="2">
    <mergeCell ref="B9:E9"/>
    <mergeCell ref="C51:H51"/>
  </mergeCells>
  <pageMargins left="0.7" right="0.7" top="0.75" bottom="0.75" header="0.3" footer="0.3"/>
  <pageSetup paperSize="9" scale="6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N77"/>
  <sheetViews>
    <sheetView topLeftCell="D2" zoomScale="110" zoomScaleNormal="110" workbookViewId="0">
      <selection activeCell="K14" sqref="K14:N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7.83203125" customWidth="1"/>
    <col min="5" max="5" width="15.83203125" customWidth="1"/>
    <col min="6" max="6" width="16.33203125" customWidth="1"/>
    <col min="7" max="7" width="12.6640625" customWidth="1"/>
    <col min="8" max="8" width="15" customWidth="1"/>
    <col min="9" max="9" width="20.83203125" customWidth="1"/>
    <col min="10" max="10" width="21" customWidth="1"/>
    <col min="11" max="11" width="16.83203125" customWidth="1"/>
    <col min="12" max="13" width="21" customWidth="1"/>
    <col min="14" max="14" width="22.832031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4">
      <c r="C1" s="55" t="s">
        <v>254</v>
      </c>
      <c r="J1" t="s">
        <v>619</v>
      </c>
    </row>
    <row r="4" spans="2:14">
      <c r="C4" s="1" t="s">
        <v>0</v>
      </c>
    </row>
    <row r="5" spans="2:14" s="3" customFormat="1">
      <c r="B5" s="4"/>
      <c r="C5" s="53" t="s">
        <v>1</v>
      </c>
    </row>
    <row r="6" spans="2:14" s="3" customFormat="1">
      <c r="B6" s="5"/>
      <c r="C6" s="53" t="s">
        <v>2</v>
      </c>
    </row>
    <row r="7" spans="2:14" s="3" customFormat="1" ht="13">
      <c r="C7" s="54" t="s">
        <v>3</v>
      </c>
    </row>
    <row r="8" spans="2:14" s="3" customFormat="1" ht="13">
      <c r="C8" s="31"/>
    </row>
    <row r="9" spans="2:14" s="3" customFormat="1" ht="13">
      <c r="B9" s="491" t="s">
        <v>4</v>
      </c>
      <c r="C9" s="491"/>
      <c r="D9" s="491"/>
      <c r="E9" s="491"/>
    </row>
    <row r="10" spans="2:14" s="3" customFormat="1" ht="13">
      <c r="C10" s="5"/>
    </row>
    <row r="11" spans="2:14" s="3" customFormat="1" ht="13">
      <c r="C11" s="7" t="s">
        <v>623</v>
      </c>
    </row>
    <row r="12" spans="2:14" s="3" customFormat="1" ht="13">
      <c r="C12" s="7"/>
    </row>
    <row r="13" spans="2:14" ht="16" thickBot="1">
      <c r="C13" s="8"/>
    </row>
    <row r="14" spans="2:14" ht="25.5" customHeight="1" thickTop="1" thickBot="1">
      <c r="B14" s="395" t="s">
        <v>258</v>
      </c>
      <c r="C14" s="395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5" t="s">
        <v>260</v>
      </c>
      <c r="J14" s="423" t="s">
        <v>257</v>
      </c>
      <c r="K14" s="423" t="s">
        <v>622</v>
      </c>
      <c r="L14" s="395" t="s">
        <v>375</v>
      </c>
      <c r="M14" s="423" t="s">
        <v>620</v>
      </c>
      <c r="N14" s="395" t="s">
        <v>624</v>
      </c>
    </row>
    <row r="15" spans="2:14" ht="30" customHeight="1" thickTop="1">
      <c r="B15" s="138">
        <v>1</v>
      </c>
      <c r="C15" s="278" t="s">
        <v>382</v>
      </c>
      <c r="D15" s="32" t="s">
        <v>186</v>
      </c>
      <c r="E15" s="73">
        <v>43000</v>
      </c>
      <c r="F15" s="10"/>
      <c r="G15" s="75"/>
      <c r="H15" s="97">
        <f>+(F15*G15)+F15</f>
        <v>0</v>
      </c>
      <c r="I15" s="102">
        <f>+E15*F15</f>
        <v>0</v>
      </c>
      <c r="J15" s="102">
        <f>+E15*H15</f>
        <v>0</v>
      </c>
      <c r="K15" s="102"/>
      <c r="L15" s="102"/>
      <c r="M15" s="102"/>
      <c r="N15" s="367"/>
    </row>
    <row r="16" spans="2:14" ht="17.75" customHeight="1">
      <c r="B16" s="151">
        <v>2</v>
      </c>
      <c r="C16" s="213" t="s">
        <v>402</v>
      </c>
      <c r="D16" s="212" t="s">
        <v>62</v>
      </c>
      <c r="E16" s="143">
        <v>2600</v>
      </c>
      <c r="F16" s="10"/>
      <c r="G16" s="75"/>
      <c r="H16" s="97">
        <f>+(F16*G16)+F16</f>
        <v>0</v>
      </c>
      <c r="I16" s="105">
        <f>+E16*F16</f>
        <v>0</v>
      </c>
      <c r="J16" s="105">
        <f>+E16*H16</f>
        <v>0</v>
      </c>
      <c r="K16" s="105"/>
      <c r="L16" s="105"/>
      <c r="M16" s="105"/>
      <c r="N16" s="350"/>
    </row>
    <row r="17" spans="2:14" ht="17.75" customHeight="1">
      <c r="B17" s="151">
        <v>3</v>
      </c>
      <c r="C17" s="174" t="s">
        <v>475</v>
      </c>
      <c r="D17" s="38" t="s">
        <v>62</v>
      </c>
      <c r="E17" s="58">
        <v>80</v>
      </c>
      <c r="F17" s="10"/>
      <c r="G17" s="75"/>
      <c r="H17" s="97">
        <f t="shared" ref="H17:H60" si="0">+(F17*G17)+F17</f>
        <v>0</v>
      </c>
      <c r="I17" s="103">
        <f t="shared" ref="I17:I60" si="1">+E17*F17</f>
        <v>0</v>
      </c>
      <c r="J17" s="103">
        <f t="shared" ref="J17:J60" si="2">+E17*H17</f>
        <v>0</v>
      </c>
      <c r="K17" s="103"/>
      <c r="L17" s="103"/>
      <c r="M17" s="103"/>
      <c r="N17" s="342"/>
    </row>
    <row r="18" spans="2:14" ht="17.75" customHeight="1">
      <c r="B18" s="151">
        <v>4</v>
      </c>
      <c r="C18" s="292" t="s">
        <v>287</v>
      </c>
      <c r="D18" s="38" t="s">
        <v>62</v>
      </c>
      <c r="E18" s="58">
        <v>1600</v>
      </c>
      <c r="F18" s="10"/>
      <c r="G18" s="75"/>
      <c r="H18" s="97">
        <f t="shared" si="0"/>
        <v>0</v>
      </c>
      <c r="I18" s="103">
        <f t="shared" si="1"/>
        <v>0</v>
      </c>
      <c r="J18" s="103">
        <f t="shared" si="2"/>
        <v>0</v>
      </c>
      <c r="K18" s="103"/>
      <c r="L18" s="103"/>
      <c r="M18" s="103"/>
      <c r="N18" s="342"/>
    </row>
    <row r="19" spans="2:14" ht="17.75" customHeight="1">
      <c r="B19" s="151">
        <v>5</v>
      </c>
      <c r="C19" s="174" t="s">
        <v>325</v>
      </c>
      <c r="D19" s="38" t="s">
        <v>62</v>
      </c>
      <c r="E19" s="58">
        <v>600</v>
      </c>
      <c r="F19" s="10"/>
      <c r="G19" s="75"/>
      <c r="H19" s="97">
        <f t="shared" si="0"/>
        <v>0</v>
      </c>
      <c r="I19" s="103">
        <f t="shared" si="1"/>
        <v>0</v>
      </c>
      <c r="J19" s="103">
        <f t="shared" si="2"/>
        <v>0</v>
      </c>
      <c r="K19" s="103"/>
      <c r="L19" s="103"/>
      <c r="M19" s="103"/>
      <c r="N19" s="342"/>
    </row>
    <row r="20" spans="2:14" ht="17.75" customHeight="1">
      <c r="B20" s="151">
        <v>6</v>
      </c>
      <c r="C20" s="269" t="s">
        <v>105</v>
      </c>
      <c r="D20" s="38" t="s">
        <v>62</v>
      </c>
      <c r="E20" s="70">
        <v>9500</v>
      </c>
      <c r="F20" s="10"/>
      <c r="G20" s="75"/>
      <c r="H20" s="97">
        <f t="shared" si="0"/>
        <v>0</v>
      </c>
      <c r="I20" s="103">
        <f t="shared" si="1"/>
        <v>0</v>
      </c>
      <c r="J20" s="103">
        <f t="shared" si="2"/>
        <v>0</v>
      </c>
      <c r="K20" s="103"/>
      <c r="L20" s="103"/>
      <c r="M20" s="103"/>
      <c r="N20" s="343"/>
    </row>
    <row r="21" spans="2:14" ht="17.75" customHeight="1">
      <c r="B21" s="151">
        <v>7</v>
      </c>
      <c r="C21" s="174" t="s">
        <v>388</v>
      </c>
      <c r="D21" s="38" t="s">
        <v>62</v>
      </c>
      <c r="E21" s="58">
        <v>236</v>
      </c>
      <c r="F21" s="10"/>
      <c r="G21" s="75"/>
      <c r="H21" s="97">
        <f t="shared" si="0"/>
        <v>0</v>
      </c>
      <c r="I21" s="103">
        <f t="shared" si="1"/>
        <v>0</v>
      </c>
      <c r="J21" s="103">
        <f t="shared" si="2"/>
        <v>0</v>
      </c>
      <c r="K21" s="103"/>
      <c r="L21" s="103"/>
      <c r="M21" s="103"/>
      <c r="N21" s="342"/>
    </row>
    <row r="22" spans="2:14" ht="17.75" customHeight="1">
      <c r="B22" s="151">
        <v>8</v>
      </c>
      <c r="C22" s="174" t="s">
        <v>603</v>
      </c>
      <c r="D22" s="38" t="s">
        <v>62</v>
      </c>
      <c r="E22" s="70">
        <v>1200</v>
      </c>
      <c r="F22" s="10"/>
      <c r="G22" s="75"/>
      <c r="H22" s="97">
        <f t="shared" si="0"/>
        <v>0</v>
      </c>
      <c r="I22" s="103">
        <f t="shared" si="1"/>
        <v>0</v>
      </c>
      <c r="J22" s="103">
        <f t="shared" si="2"/>
        <v>0</v>
      </c>
      <c r="K22" s="103"/>
      <c r="L22" s="103"/>
      <c r="M22" s="103"/>
      <c r="N22" s="343"/>
    </row>
    <row r="23" spans="2:14" ht="17.75" customHeight="1">
      <c r="B23" s="151">
        <v>9</v>
      </c>
      <c r="C23" s="258" t="s">
        <v>474</v>
      </c>
      <c r="D23" s="38" t="s">
        <v>62</v>
      </c>
      <c r="E23" s="70">
        <v>50</v>
      </c>
      <c r="F23" s="10"/>
      <c r="G23" s="75"/>
      <c r="H23" s="97">
        <f>+(F23*G23)+F23</f>
        <v>0</v>
      </c>
      <c r="I23" s="103">
        <f>+E23*F23</f>
        <v>0</v>
      </c>
      <c r="J23" s="103">
        <f>+E23*H23</f>
        <v>0</v>
      </c>
      <c r="K23" s="103"/>
      <c r="L23" s="103"/>
      <c r="M23" s="103"/>
      <c r="N23" s="342"/>
    </row>
    <row r="24" spans="2:14" ht="17.75" customHeight="1">
      <c r="B24" s="151">
        <v>10</v>
      </c>
      <c r="C24" s="258" t="s">
        <v>473</v>
      </c>
      <c r="D24" s="38" t="s">
        <v>62</v>
      </c>
      <c r="E24" s="70">
        <v>50</v>
      </c>
      <c r="F24" s="10"/>
      <c r="G24" s="75"/>
      <c r="H24" s="97">
        <f>+(F24*G24)+F24</f>
        <v>0</v>
      </c>
      <c r="I24" s="103">
        <f>+E24*F24</f>
        <v>0</v>
      </c>
      <c r="J24" s="103">
        <f>+E24*H24</f>
        <v>0</v>
      </c>
      <c r="K24" s="103"/>
      <c r="L24" s="103"/>
      <c r="M24" s="103"/>
      <c r="N24" s="343"/>
    </row>
    <row r="25" spans="2:14" ht="17.75" customHeight="1">
      <c r="B25" s="151">
        <v>11</v>
      </c>
      <c r="C25" s="292" t="s">
        <v>472</v>
      </c>
      <c r="D25" s="38" t="s">
        <v>62</v>
      </c>
      <c r="E25" s="70">
        <v>6450</v>
      </c>
      <c r="F25" s="10"/>
      <c r="G25" s="75"/>
      <c r="H25" s="97">
        <f t="shared" si="0"/>
        <v>0</v>
      </c>
      <c r="I25" s="103">
        <f t="shared" si="1"/>
        <v>0</v>
      </c>
      <c r="J25" s="103">
        <f t="shared" si="2"/>
        <v>0</v>
      </c>
      <c r="K25" s="103"/>
      <c r="L25" s="103"/>
      <c r="M25" s="103"/>
      <c r="N25" s="343"/>
    </row>
    <row r="26" spans="2:14" ht="17.75" customHeight="1">
      <c r="B26" s="151">
        <v>12</v>
      </c>
      <c r="C26" s="174" t="s">
        <v>326</v>
      </c>
      <c r="D26" s="38" t="s">
        <v>62</v>
      </c>
      <c r="E26" s="58">
        <v>30</v>
      </c>
      <c r="F26" s="10"/>
      <c r="G26" s="75"/>
      <c r="H26" s="97">
        <f t="shared" si="0"/>
        <v>0</v>
      </c>
      <c r="I26" s="103">
        <f t="shared" si="1"/>
        <v>0</v>
      </c>
      <c r="J26" s="103">
        <f t="shared" si="2"/>
        <v>0</v>
      </c>
      <c r="K26" s="103"/>
      <c r="L26" s="103"/>
      <c r="M26" s="103"/>
      <c r="N26" s="342"/>
    </row>
    <row r="27" spans="2:14" ht="17.75" customHeight="1">
      <c r="B27" s="151">
        <v>13</v>
      </c>
      <c r="C27" s="174" t="s">
        <v>471</v>
      </c>
      <c r="D27" s="38" t="s">
        <v>62</v>
      </c>
      <c r="E27" s="70">
        <v>1700</v>
      </c>
      <c r="F27" s="10"/>
      <c r="G27" s="75"/>
      <c r="H27" s="97">
        <f t="shared" si="0"/>
        <v>0</v>
      </c>
      <c r="I27" s="103">
        <f t="shared" si="1"/>
        <v>0</v>
      </c>
      <c r="J27" s="103">
        <f t="shared" si="2"/>
        <v>0</v>
      </c>
      <c r="K27" s="103"/>
      <c r="L27" s="103"/>
      <c r="M27" s="103"/>
      <c r="N27" s="343"/>
    </row>
    <row r="28" spans="2:14" ht="17.75" customHeight="1">
      <c r="B28" s="151">
        <v>14</v>
      </c>
      <c r="C28" s="174" t="s">
        <v>110</v>
      </c>
      <c r="D28" s="38" t="s">
        <v>62</v>
      </c>
      <c r="E28" s="70">
        <v>6000</v>
      </c>
      <c r="F28" s="10"/>
      <c r="G28" s="75"/>
      <c r="H28" s="97">
        <f t="shared" si="0"/>
        <v>0</v>
      </c>
      <c r="I28" s="103">
        <f t="shared" si="1"/>
        <v>0</v>
      </c>
      <c r="J28" s="103">
        <f t="shared" si="2"/>
        <v>0</v>
      </c>
      <c r="K28" s="103"/>
      <c r="L28" s="103"/>
      <c r="M28" s="103"/>
      <c r="N28" s="343"/>
    </row>
    <row r="29" spans="2:14" ht="17.75" customHeight="1">
      <c r="B29" s="151">
        <v>15</v>
      </c>
      <c r="C29" s="258" t="s">
        <v>280</v>
      </c>
      <c r="D29" s="33" t="s">
        <v>62</v>
      </c>
      <c r="E29" s="70">
        <v>1000</v>
      </c>
      <c r="F29" s="10"/>
      <c r="G29" s="75"/>
      <c r="H29" s="97">
        <f t="shared" si="0"/>
        <v>0</v>
      </c>
      <c r="I29" s="103">
        <f t="shared" si="1"/>
        <v>0</v>
      </c>
      <c r="J29" s="103">
        <f t="shared" si="2"/>
        <v>0</v>
      </c>
      <c r="K29" s="103"/>
      <c r="L29" s="103"/>
      <c r="M29" s="103"/>
      <c r="N29" s="343"/>
    </row>
    <row r="30" spans="2:14" ht="17.75" customHeight="1">
      <c r="B30" s="151">
        <v>16</v>
      </c>
      <c r="C30" s="258" t="s">
        <v>280</v>
      </c>
      <c r="D30" s="33" t="s">
        <v>8</v>
      </c>
      <c r="E30" s="70">
        <v>10</v>
      </c>
      <c r="F30" s="10"/>
      <c r="G30" s="75"/>
      <c r="H30" s="97">
        <f t="shared" si="0"/>
        <v>0</v>
      </c>
      <c r="I30" s="103">
        <f t="shared" si="1"/>
        <v>0</v>
      </c>
      <c r="J30" s="103">
        <f t="shared" si="2"/>
        <v>0</v>
      </c>
      <c r="K30" s="103"/>
      <c r="L30" s="103"/>
      <c r="M30" s="103"/>
      <c r="N30" s="343"/>
    </row>
    <row r="31" spans="2:14" ht="17.75" customHeight="1">
      <c r="B31" s="151">
        <v>17</v>
      </c>
      <c r="C31" s="161" t="s">
        <v>112</v>
      </c>
      <c r="D31" s="33" t="s">
        <v>62</v>
      </c>
      <c r="E31" s="70">
        <v>6800</v>
      </c>
      <c r="F31" s="10"/>
      <c r="G31" s="75"/>
      <c r="H31" s="97">
        <f t="shared" si="0"/>
        <v>0</v>
      </c>
      <c r="I31" s="103">
        <f t="shared" si="1"/>
        <v>0</v>
      </c>
      <c r="J31" s="103">
        <f t="shared" si="2"/>
        <v>0</v>
      </c>
      <c r="K31" s="103"/>
      <c r="L31" s="103"/>
      <c r="M31" s="103"/>
      <c r="N31" s="343"/>
    </row>
    <row r="32" spans="2:14" ht="17.75" customHeight="1">
      <c r="B32" s="151">
        <v>18</v>
      </c>
      <c r="C32" s="174" t="s">
        <v>604</v>
      </c>
      <c r="D32" s="38" t="s">
        <v>62</v>
      </c>
      <c r="E32" s="58">
        <v>4100</v>
      </c>
      <c r="F32" s="10"/>
      <c r="G32" s="75"/>
      <c r="H32" s="97">
        <f t="shared" si="0"/>
        <v>0</v>
      </c>
      <c r="I32" s="103">
        <f t="shared" si="1"/>
        <v>0</v>
      </c>
      <c r="J32" s="103">
        <f t="shared" si="2"/>
        <v>0</v>
      </c>
      <c r="K32" s="103"/>
      <c r="L32" s="103"/>
      <c r="M32" s="103"/>
      <c r="N32" s="342"/>
    </row>
    <row r="33" spans="2:14" ht="30" customHeight="1">
      <c r="B33" s="151">
        <v>19</v>
      </c>
      <c r="C33" s="161" t="s">
        <v>383</v>
      </c>
      <c r="D33" s="33" t="s">
        <v>186</v>
      </c>
      <c r="E33" s="70">
        <v>2000</v>
      </c>
      <c r="F33" s="10"/>
      <c r="G33" s="75"/>
      <c r="H33" s="97">
        <f t="shared" si="0"/>
        <v>0</v>
      </c>
      <c r="I33" s="103">
        <f t="shared" si="1"/>
        <v>0</v>
      </c>
      <c r="J33" s="103">
        <f t="shared" si="2"/>
        <v>0</v>
      </c>
      <c r="K33" s="103"/>
      <c r="L33" s="103"/>
      <c r="M33" s="103"/>
      <c r="N33" s="343"/>
    </row>
    <row r="34" spans="2:14" ht="34.5" customHeight="1">
      <c r="B34" s="151">
        <v>20</v>
      </c>
      <c r="C34" s="204" t="s">
        <v>384</v>
      </c>
      <c r="D34" s="33" t="s">
        <v>186</v>
      </c>
      <c r="E34" s="70">
        <v>10000</v>
      </c>
      <c r="F34" s="10"/>
      <c r="G34" s="75"/>
      <c r="H34" s="97">
        <f t="shared" si="0"/>
        <v>0</v>
      </c>
      <c r="I34" s="103">
        <f t="shared" si="1"/>
        <v>0</v>
      </c>
      <c r="J34" s="103">
        <f t="shared" si="2"/>
        <v>0</v>
      </c>
      <c r="K34" s="103"/>
      <c r="L34" s="103"/>
      <c r="M34" s="103"/>
      <c r="N34" s="343"/>
    </row>
    <row r="35" spans="2:14" ht="29.25" customHeight="1">
      <c r="B35" s="151">
        <v>21</v>
      </c>
      <c r="C35" s="174" t="s">
        <v>385</v>
      </c>
      <c r="D35" s="38" t="s">
        <v>62</v>
      </c>
      <c r="E35" s="58">
        <v>5000</v>
      </c>
      <c r="F35" s="10"/>
      <c r="G35" s="75"/>
      <c r="H35" s="97">
        <f t="shared" si="0"/>
        <v>0</v>
      </c>
      <c r="I35" s="103">
        <f t="shared" si="1"/>
        <v>0</v>
      </c>
      <c r="J35" s="103">
        <f t="shared" si="2"/>
        <v>0</v>
      </c>
      <c r="K35" s="103"/>
      <c r="L35" s="103"/>
      <c r="M35" s="103"/>
      <c r="N35" s="342"/>
    </row>
    <row r="36" spans="2:14" ht="33.75" customHeight="1">
      <c r="B36" s="151">
        <v>22</v>
      </c>
      <c r="C36" s="161" t="s">
        <v>386</v>
      </c>
      <c r="D36" s="33" t="s">
        <v>186</v>
      </c>
      <c r="E36" s="70">
        <v>1000</v>
      </c>
      <c r="F36" s="10"/>
      <c r="G36" s="75"/>
      <c r="H36" s="97">
        <f t="shared" si="0"/>
        <v>0</v>
      </c>
      <c r="I36" s="103">
        <f t="shared" si="1"/>
        <v>0</v>
      </c>
      <c r="J36" s="103">
        <f t="shared" si="2"/>
        <v>0</v>
      </c>
      <c r="K36" s="103"/>
      <c r="L36" s="103"/>
      <c r="M36" s="103"/>
      <c r="N36" s="343"/>
    </row>
    <row r="37" spans="2:14" ht="27.75" customHeight="1">
      <c r="B37" s="151">
        <v>23</v>
      </c>
      <c r="C37" s="161" t="s">
        <v>387</v>
      </c>
      <c r="D37" s="33" t="s">
        <v>186</v>
      </c>
      <c r="E37" s="70">
        <v>3100</v>
      </c>
      <c r="F37" s="10"/>
      <c r="G37" s="75"/>
      <c r="H37" s="97">
        <f t="shared" si="0"/>
        <v>0</v>
      </c>
      <c r="I37" s="103">
        <f t="shared" si="1"/>
        <v>0</v>
      </c>
      <c r="J37" s="103">
        <f t="shared" si="2"/>
        <v>0</v>
      </c>
      <c r="K37" s="103"/>
      <c r="L37" s="103"/>
      <c r="M37" s="103"/>
      <c r="N37" s="343"/>
    </row>
    <row r="38" spans="2:14" ht="27.75" customHeight="1">
      <c r="B38" s="151">
        <v>24</v>
      </c>
      <c r="C38" s="258" t="s">
        <v>400</v>
      </c>
      <c r="D38" s="33" t="s">
        <v>186</v>
      </c>
      <c r="E38" s="70">
        <v>50</v>
      </c>
      <c r="F38" s="10"/>
      <c r="G38" s="75"/>
      <c r="H38" s="97">
        <f>+(F38*G38)+F38</f>
        <v>0</v>
      </c>
      <c r="I38" s="103">
        <f>+E38*F38</f>
        <v>0</v>
      </c>
      <c r="J38" s="103">
        <f>+E38*H38</f>
        <v>0</v>
      </c>
      <c r="K38" s="103"/>
      <c r="L38" s="103"/>
      <c r="M38" s="103"/>
      <c r="N38" s="343"/>
    </row>
    <row r="39" spans="2:14" ht="17.75" customHeight="1">
      <c r="B39" s="151">
        <v>25</v>
      </c>
      <c r="C39" s="174" t="s">
        <v>119</v>
      </c>
      <c r="D39" s="64" t="s">
        <v>62</v>
      </c>
      <c r="E39" s="58">
        <v>55</v>
      </c>
      <c r="F39" s="10"/>
      <c r="G39" s="75"/>
      <c r="H39" s="97">
        <f t="shared" si="0"/>
        <v>0</v>
      </c>
      <c r="I39" s="103">
        <f t="shared" si="1"/>
        <v>0</v>
      </c>
      <c r="J39" s="103">
        <f t="shared" si="2"/>
        <v>0</v>
      </c>
      <c r="K39" s="103"/>
      <c r="L39" s="103"/>
      <c r="M39" s="103"/>
      <c r="N39" s="342"/>
    </row>
    <row r="40" spans="2:14" ht="17.75" customHeight="1">
      <c r="B40" s="151">
        <v>26</v>
      </c>
      <c r="C40" s="174" t="s">
        <v>113</v>
      </c>
      <c r="D40" s="38" t="s">
        <v>62</v>
      </c>
      <c r="E40" s="70">
        <v>15200</v>
      </c>
      <c r="F40" s="10"/>
      <c r="G40" s="75"/>
      <c r="H40" s="97">
        <f t="shared" si="0"/>
        <v>0</v>
      </c>
      <c r="I40" s="103">
        <f t="shared" si="1"/>
        <v>0</v>
      </c>
      <c r="J40" s="103">
        <f t="shared" si="2"/>
        <v>0</v>
      </c>
      <c r="K40" s="103"/>
      <c r="L40" s="103"/>
      <c r="M40" s="103"/>
      <c r="N40" s="343"/>
    </row>
    <row r="41" spans="2:14" ht="17.75" customHeight="1">
      <c r="B41" s="151">
        <v>27</v>
      </c>
      <c r="C41" s="174" t="s">
        <v>324</v>
      </c>
      <c r="D41" s="38" t="s">
        <v>62</v>
      </c>
      <c r="E41" s="58">
        <v>300</v>
      </c>
      <c r="F41" s="10"/>
      <c r="G41" s="75"/>
      <c r="H41" s="97">
        <f t="shared" si="0"/>
        <v>0</v>
      </c>
      <c r="I41" s="103">
        <f t="shared" si="1"/>
        <v>0</v>
      </c>
      <c r="J41" s="103">
        <f t="shared" si="2"/>
        <v>0</v>
      </c>
      <c r="K41" s="103"/>
      <c r="L41" s="103"/>
      <c r="M41" s="103"/>
      <c r="N41" s="342"/>
    </row>
    <row r="42" spans="2:14" ht="17.75" customHeight="1">
      <c r="B42" s="151">
        <v>28</v>
      </c>
      <c r="C42" s="174" t="s">
        <v>114</v>
      </c>
      <c r="D42" s="38" t="s">
        <v>62</v>
      </c>
      <c r="E42" s="70">
        <v>7600</v>
      </c>
      <c r="F42" s="10"/>
      <c r="G42" s="75"/>
      <c r="H42" s="97">
        <f t="shared" si="0"/>
        <v>0</v>
      </c>
      <c r="I42" s="103">
        <f t="shared" si="1"/>
        <v>0</v>
      </c>
      <c r="J42" s="103">
        <f t="shared" si="2"/>
        <v>0</v>
      </c>
      <c r="K42" s="103"/>
      <c r="L42" s="103"/>
      <c r="M42" s="103"/>
      <c r="N42" s="343"/>
    </row>
    <row r="43" spans="2:14" ht="17.75" customHeight="1">
      <c r="B43" s="151">
        <v>29</v>
      </c>
      <c r="C43" s="174" t="s">
        <v>111</v>
      </c>
      <c r="D43" s="38" t="s">
        <v>62</v>
      </c>
      <c r="E43" s="70">
        <v>8300</v>
      </c>
      <c r="F43" s="10"/>
      <c r="G43" s="75"/>
      <c r="H43" s="97">
        <f t="shared" si="0"/>
        <v>0</v>
      </c>
      <c r="I43" s="103">
        <f t="shared" si="1"/>
        <v>0</v>
      </c>
      <c r="J43" s="103">
        <f t="shared" si="2"/>
        <v>0</v>
      </c>
      <c r="K43" s="103"/>
      <c r="L43" s="103"/>
      <c r="M43" s="103"/>
      <c r="N43" s="343"/>
    </row>
    <row r="44" spans="2:14" ht="17.75" customHeight="1">
      <c r="B44" s="151">
        <v>30</v>
      </c>
      <c r="C44" s="258" t="s">
        <v>470</v>
      </c>
      <c r="D44" s="38" t="s">
        <v>401</v>
      </c>
      <c r="E44" s="70">
        <v>10</v>
      </c>
      <c r="F44" s="10"/>
      <c r="G44" s="75"/>
      <c r="H44" s="97">
        <f>+(F44*G44)+F44</f>
        <v>0</v>
      </c>
      <c r="I44" s="103">
        <f>+E44*F44</f>
        <v>0</v>
      </c>
      <c r="J44" s="103">
        <f>+E44*H44</f>
        <v>0</v>
      </c>
      <c r="K44" s="103"/>
      <c r="L44" s="103"/>
      <c r="M44" s="103"/>
      <c r="N44" s="343"/>
    </row>
    <row r="45" spans="2:14" ht="17.75" customHeight="1">
      <c r="B45" s="151">
        <v>31</v>
      </c>
      <c r="C45" s="174" t="s">
        <v>120</v>
      </c>
      <c r="D45" s="38" t="s">
        <v>62</v>
      </c>
      <c r="E45" s="70">
        <v>43500</v>
      </c>
      <c r="F45" s="10"/>
      <c r="G45" s="75"/>
      <c r="H45" s="97">
        <f t="shared" si="0"/>
        <v>0</v>
      </c>
      <c r="I45" s="103">
        <f t="shared" si="1"/>
        <v>0</v>
      </c>
      <c r="J45" s="103">
        <f t="shared" si="2"/>
        <v>0</v>
      </c>
      <c r="K45" s="103"/>
      <c r="L45" s="103"/>
      <c r="M45" s="103"/>
      <c r="N45" s="343"/>
    </row>
    <row r="46" spans="2:14" ht="17.75" customHeight="1">
      <c r="B46" s="151">
        <v>32</v>
      </c>
      <c r="C46" s="174" t="s">
        <v>469</v>
      </c>
      <c r="D46" s="38" t="s">
        <v>62</v>
      </c>
      <c r="E46" s="58">
        <v>60</v>
      </c>
      <c r="F46" s="10"/>
      <c r="G46" s="75"/>
      <c r="H46" s="97">
        <f t="shared" si="0"/>
        <v>0</v>
      </c>
      <c r="I46" s="103">
        <f t="shared" si="1"/>
        <v>0</v>
      </c>
      <c r="J46" s="103">
        <f t="shared" si="2"/>
        <v>0</v>
      </c>
      <c r="K46" s="103"/>
      <c r="L46" s="103"/>
      <c r="M46" s="103"/>
      <c r="N46" s="342"/>
    </row>
    <row r="47" spans="2:14" ht="17.75" customHeight="1">
      <c r="B47" s="151">
        <v>33</v>
      </c>
      <c r="C47" s="174" t="s">
        <v>117</v>
      </c>
      <c r="D47" s="38" t="s">
        <v>8</v>
      </c>
      <c r="E47" s="58">
        <v>60</v>
      </c>
      <c r="F47" s="10"/>
      <c r="G47" s="75"/>
      <c r="H47" s="97">
        <f t="shared" si="0"/>
        <v>0</v>
      </c>
      <c r="I47" s="103">
        <f t="shared" si="1"/>
        <v>0</v>
      </c>
      <c r="J47" s="103">
        <f t="shared" si="2"/>
        <v>0</v>
      </c>
      <c r="K47" s="103"/>
      <c r="L47" s="103"/>
      <c r="M47" s="103"/>
      <c r="N47" s="342"/>
    </row>
    <row r="48" spans="2:14" ht="17.75" customHeight="1">
      <c r="B48" s="151">
        <v>34</v>
      </c>
      <c r="C48" s="174" t="s">
        <v>468</v>
      </c>
      <c r="D48" s="38" t="s">
        <v>62</v>
      </c>
      <c r="E48" s="58">
        <v>12</v>
      </c>
      <c r="F48" s="10"/>
      <c r="G48" s="75"/>
      <c r="H48" s="97">
        <f t="shared" si="0"/>
        <v>0</v>
      </c>
      <c r="I48" s="103">
        <f t="shared" si="1"/>
        <v>0</v>
      </c>
      <c r="J48" s="103">
        <f t="shared" si="2"/>
        <v>0</v>
      </c>
      <c r="K48" s="103"/>
      <c r="L48" s="103"/>
      <c r="M48" s="103"/>
      <c r="N48" s="342"/>
    </row>
    <row r="49" spans="2:14" ht="17.75" customHeight="1">
      <c r="B49" s="151">
        <v>35</v>
      </c>
      <c r="C49" s="174" t="s">
        <v>467</v>
      </c>
      <c r="D49" s="38" t="s">
        <v>62</v>
      </c>
      <c r="E49" s="58">
        <v>30</v>
      </c>
      <c r="F49" s="10"/>
      <c r="G49" s="75"/>
      <c r="H49" s="97">
        <f t="shared" si="0"/>
        <v>0</v>
      </c>
      <c r="I49" s="103">
        <f t="shared" si="1"/>
        <v>0</v>
      </c>
      <c r="J49" s="103">
        <f t="shared" si="2"/>
        <v>0</v>
      </c>
      <c r="K49" s="103"/>
      <c r="L49" s="103"/>
      <c r="M49" s="103"/>
      <c r="N49" s="342"/>
    </row>
    <row r="50" spans="2:14" ht="17.75" customHeight="1">
      <c r="B50" s="151">
        <v>36</v>
      </c>
      <c r="C50" s="269" t="s">
        <v>109</v>
      </c>
      <c r="D50" s="38" t="s">
        <v>8</v>
      </c>
      <c r="E50" s="58">
        <v>100</v>
      </c>
      <c r="F50" s="10"/>
      <c r="G50" s="75"/>
      <c r="H50" s="97">
        <f t="shared" si="0"/>
        <v>0</v>
      </c>
      <c r="I50" s="103">
        <f t="shared" si="1"/>
        <v>0</v>
      </c>
      <c r="J50" s="103">
        <f t="shared" si="2"/>
        <v>0</v>
      </c>
      <c r="K50" s="103"/>
      <c r="L50" s="103"/>
      <c r="M50" s="103"/>
      <c r="N50" s="342"/>
    </row>
    <row r="51" spans="2:14" ht="17.75" customHeight="1">
      <c r="B51" s="151">
        <v>37</v>
      </c>
      <c r="C51" s="174" t="s">
        <v>322</v>
      </c>
      <c r="D51" s="38" t="s">
        <v>8</v>
      </c>
      <c r="E51" s="58">
        <v>280</v>
      </c>
      <c r="F51" s="10"/>
      <c r="G51" s="75"/>
      <c r="H51" s="97">
        <f t="shared" si="0"/>
        <v>0</v>
      </c>
      <c r="I51" s="103">
        <f t="shared" si="1"/>
        <v>0</v>
      </c>
      <c r="J51" s="103">
        <f t="shared" si="2"/>
        <v>0</v>
      </c>
      <c r="K51" s="103"/>
      <c r="L51" s="103"/>
      <c r="M51" s="103"/>
      <c r="N51" s="342"/>
    </row>
    <row r="52" spans="2:14" ht="17.75" customHeight="1">
      <c r="B52" s="151">
        <v>38</v>
      </c>
      <c r="C52" s="174" t="s">
        <v>501</v>
      </c>
      <c r="D52" s="38" t="s">
        <v>62</v>
      </c>
      <c r="E52" s="58">
        <v>80</v>
      </c>
      <c r="F52" s="10"/>
      <c r="G52" s="75"/>
      <c r="H52" s="97">
        <f t="shared" si="0"/>
        <v>0</v>
      </c>
      <c r="I52" s="103">
        <f t="shared" si="1"/>
        <v>0</v>
      </c>
      <c r="J52" s="103">
        <f t="shared" si="2"/>
        <v>0</v>
      </c>
      <c r="K52" s="103"/>
      <c r="L52" s="103"/>
      <c r="M52" s="103"/>
      <c r="N52" s="342"/>
    </row>
    <row r="53" spans="2:14" ht="17.75" customHeight="1">
      <c r="B53" s="151">
        <v>39</v>
      </c>
      <c r="C53" s="174" t="s">
        <v>108</v>
      </c>
      <c r="D53" s="38" t="s">
        <v>8</v>
      </c>
      <c r="E53" s="70">
        <v>400</v>
      </c>
      <c r="F53" s="10"/>
      <c r="G53" s="75"/>
      <c r="H53" s="97">
        <f t="shared" si="0"/>
        <v>0</v>
      </c>
      <c r="I53" s="103">
        <f t="shared" si="1"/>
        <v>0</v>
      </c>
      <c r="J53" s="103">
        <f t="shared" si="2"/>
        <v>0</v>
      </c>
      <c r="K53" s="103"/>
      <c r="L53" s="103"/>
      <c r="M53" s="103"/>
      <c r="N53" s="343"/>
    </row>
    <row r="54" spans="2:14" ht="17.75" customHeight="1">
      <c r="B54" s="151">
        <v>40</v>
      </c>
      <c r="C54" s="174" t="s">
        <v>323</v>
      </c>
      <c r="D54" s="38" t="s">
        <v>62</v>
      </c>
      <c r="E54" s="70">
        <v>10100</v>
      </c>
      <c r="F54" s="10"/>
      <c r="G54" s="75"/>
      <c r="H54" s="97">
        <f>+(F54*G54)+F54</f>
        <v>0</v>
      </c>
      <c r="I54" s="103">
        <f>+E54*F54</f>
        <v>0</v>
      </c>
      <c r="J54" s="103">
        <f>+E54*H54</f>
        <v>0</v>
      </c>
      <c r="K54" s="103"/>
      <c r="L54" s="103"/>
      <c r="M54" s="103"/>
      <c r="N54" s="343"/>
    </row>
    <row r="55" spans="2:14" ht="17.75" customHeight="1">
      <c r="B55" s="151">
        <v>41</v>
      </c>
      <c r="C55" s="174" t="s">
        <v>116</v>
      </c>
      <c r="D55" s="38" t="s">
        <v>8</v>
      </c>
      <c r="E55" s="58">
        <v>30</v>
      </c>
      <c r="F55" s="10"/>
      <c r="G55" s="75"/>
      <c r="H55" s="97">
        <f>+(F55*G55)+F55</f>
        <v>0</v>
      </c>
      <c r="I55" s="103">
        <f>+E55*F55</f>
        <v>0</v>
      </c>
      <c r="J55" s="103">
        <f>+E55*H55</f>
        <v>0</v>
      </c>
      <c r="K55" s="103"/>
      <c r="L55" s="103"/>
      <c r="M55" s="103"/>
      <c r="N55" s="342"/>
    </row>
    <row r="56" spans="2:14" ht="17.75" customHeight="1">
      <c r="B56" s="151">
        <v>42</v>
      </c>
      <c r="C56" s="174" t="s">
        <v>118</v>
      </c>
      <c r="D56" s="38" t="s">
        <v>62</v>
      </c>
      <c r="E56" s="58">
        <v>3600</v>
      </c>
      <c r="F56" s="10"/>
      <c r="G56" s="75"/>
      <c r="H56" s="97">
        <f>+(F56*G56)+F56</f>
        <v>0</v>
      </c>
      <c r="I56" s="103">
        <f>+E56*F56</f>
        <v>0</v>
      </c>
      <c r="J56" s="103">
        <f>+E56*H56</f>
        <v>0</v>
      </c>
      <c r="K56" s="103"/>
      <c r="L56" s="103"/>
      <c r="M56" s="103"/>
      <c r="N56" s="342"/>
    </row>
    <row r="57" spans="2:14" ht="17.75" customHeight="1">
      <c r="B57" s="151">
        <v>43</v>
      </c>
      <c r="C57" s="174" t="s">
        <v>115</v>
      </c>
      <c r="D57" s="38" t="s">
        <v>62</v>
      </c>
      <c r="E57" s="58">
        <v>10</v>
      </c>
      <c r="F57" s="10"/>
      <c r="G57" s="75"/>
      <c r="H57" s="97">
        <f t="shared" si="0"/>
        <v>0</v>
      </c>
      <c r="I57" s="103">
        <f t="shared" si="1"/>
        <v>0</v>
      </c>
      <c r="J57" s="103">
        <f t="shared" si="2"/>
        <v>0</v>
      </c>
      <c r="K57" s="103"/>
      <c r="L57" s="103"/>
      <c r="M57" s="103"/>
      <c r="N57" s="342"/>
    </row>
    <row r="58" spans="2:14" ht="17.75" customHeight="1">
      <c r="B58" s="151">
        <v>44</v>
      </c>
      <c r="C58" s="174" t="s">
        <v>107</v>
      </c>
      <c r="D58" s="38" t="s">
        <v>8</v>
      </c>
      <c r="E58" s="58">
        <v>620</v>
      </c>
      <c r="F58" s="10"/>
      <c r="G58" s="75"/>
      <c r="H58" s="97">
        <f t="shared" si="0"/>
        <v>0</v>
      </c>
      <c r="I58" s="103">
        <f t="shared" si="1"/>
        <v>0</v>
      </c>
      <c r="J58" s="103">
        <f t="shared" si="2"/>
        <v>0</v>
      </c>
      <c r="K58" s="103"/>
      <c r="L58" s="103"/>
      <c r="M58" s="103"/>
      <c r="N58" s="342"/>
    </row>
    <row r="59" spans="2:14" ht="17.75" customHeight="1">
      <c r="B59" s="151">
        <v>45</v>
      </c>
      <c r="C59" s="174" t="s">
        <v>500</v>
      </c>
      <c r="D59" s="107" t="s">
        <v>62</v>
      </c>
      <c r="E59" s="210">
        <v>3400</v>
      </c>
      <c r="F59" s="10"/>
      <c r="G59" s="75"/>
      <c r="H59" s="97">
        <f t="shared" si="0"/>
        <v>0</v>
      </c>
      <c r="I59" s="103">
        <f t="shared" si="1"/>
        <v>0</v>
      </c>
      <c r="J59" s="103">
        <f t="shared" si="2"/>
        <v>0</v>
      </c>
      <c r="K59" s="170"/>
      <c r="L59" s="170"/>
      <c r="M59" s="170"/>
      <c r="N59" s="348"/>
    </row>
    <row r="60" spans="2:14" ht="17.75" customHeight="1">
      <c r="B60" s="151">
        <v>46</v>
      </c>
      <c r="C60" s="298" t="s">
        <v>106</v>
      </c>
      <c r="D60" s="202" t="s">
        <v>62</v>
      </c>
      <c r="E60" s="114">
        <v>2230</v>
      </c>
      <c r="F60" s="110"/>
      <c r="G60" s="79"/>
      <c r="H60" s="98">
        <f t="shared" si="0"/>
        <v>0</v>
      </c>
      <c r="I60" s="170">
        <f t="shared" si="1"/>
        <v>0</v>
      </c>
      <c r="J60" s="170">
        <f t="shared" si="2"/>
        <v>0</v>
      </c>
      <c r="K60" s="170"/>
      <c r="L60" s="170"/>
      <c r="M60" s="170"/>
      <c r="N60" s="348"/>
    </row>
    <row r="61" spans="2:14" ht="17.75" customHeight="1">
      <c r="B61" s="151">
        <v>47</v>
      </c>
      <c r="C61" s="269" t="s">
        <v>278</v>
      </c>
      <c r="D61" s="202" t="s">
        <v>62</v>
      </c>
      <c r="E61" s="114">
        <v>5900</v>
      </c>
      <c r="F61" s="110"/>
      <c r="G61" s="79"/>
      <c r="H61" s="98">
        <f>+(F61*G61)+F61</f>
        <v>0</v>
      </c>
      <c r="I61" s="170">
        <f>+E61*F61</f>
        <v>0</v>
      </c>
      <c r="J61" s="170">
        <f>+E61*H61</f>
        <v>0</v>
      </c>
      <c r="K61" s="170"/>
      <c r="L61" s="170"/>
      <c r="M61" s="170"/>
      <c r="N61" s="348"/>
    </row>
    <row r="62" spans="2:14" ht="17.75" customHeight="1" thickBot="1">
      <c r="B62" s="152">
        <v>48</v>
      </c>
      <c r="C62" s="426" t="s">
        <v>279</v>
      </c>
      <c r="D62" s="427" t="s">
        <v>62</v>
      </c>
      <c r="E62" s="114">
        <v>4100</v>
      </c>
      <c r="F62" s="52"/>
      <c r="G62" s="79"/>
      <c r="H62" s="98">
        <v>0</v>
      </c>
      <c r="I62" s="170">
        <f>+E62*F62</f>
        <v>0</v>
      </c>
      <c r="J62" s="170">
        <f>+E62*H62</f>
        <v>0</v>
      </c>
      <c r="K62" s="170"/>
      <c r="L62" s="170"/>
      <c r="M62" s="170"/>
      <c r="N62" s="348"/>
    </row>
    <row r="63" spans="2:14" ht="25.5" customHeight="1" thickTop="1" thickBot="1">
      <c r="B63" s="398"/>
      <c r="C63" s="428" t="s">
        <v>262</v>
      </c>
      <c r="D63" s="421"/>
      <c r="E63" s="428"/>
      <c r="F63" s="429"/>
      <c r="G63" s="421"/>
      <c r="H63" s="421"/>
      <c r="I63" s="405">
        <f>SUM(I15:I62)</f>
        <v>0</v>
      </c>
      <c r="J63" s="405">
        <f>SUM(J15:J62)</f>
        <v>0</v>
      </c>
      <c r="K63" s="407"/>
      <c r="L63" s="407"/>
      <c r="M63" s="407"/>
      <c r="N63" s="428"/>
    </row>
    <row r="64" spans="2:14" ht="10.5" customHeight="1" thickTop="1"/>
    <row r="65" spans="3:14" ht="14.25" customHeight="1">
      <c r="C65" s="11"/>
      <c r="D65" s="11"/>
      <c r="E65" s="11"/>
      <c r="N65" s="11"/>
    </row>
    <row r="66" spans="3:14">
      <c r="C66" s="34" t="s">
        <v>76</v>
      </c>
      <c r="D66" s="35"/>
      <c r="E66" s="36"/>
      <c r="N66" s="36"/>
    </row>
    <row r="67" spans="3:14">
      <c r="C67" s="34"/>
      <c r="D67" s="35"/>
      <c r="E67" s="36"/>
      <c r="N67" s="36"/>
    </row>
    <row r="68" spans="3:14">
      <c r="C68" s="34" t="s">
        <v>170</v>
      </c>
      <c r="D68" s="35"/>
      <c r="E68" s="36"/>
      <c r="N68" s="36"/>
    </row>
    <row r="69" spans="3:14">
      <c r="C69" s="43" t="s">
        <v>174</v>
      </c>
      <c r="D69" s="12"/>
      <c r="E69" s="1"/>
      <c r="N69" s="1"/>
    </row>
    <row r="70" spans="3:14">
      <c r="C70" s="41" t="s">
        <v>177</v>
      </c>
      <c r="D70" s="12"/>
      <c r="E70" s="1"/>
      <c r="N70" s="1"/>
    </row>
    <row r="71" spans="3:14" ht="14.25" customHeight="1">
      <c r="C71" s="45" t="s">
        <v>461</v>
      </c>
    </row>
    <row r="72" spans="3:14">
      <c r="C72" s="83" t="s">
        <v>169</v>
      </c>
      <c r="D72" s="83"/>
      <c r="E72" s="83"/>
      <c r="F72" s="83"/>
      <c r="G72" s="83"/>
      <c r="H72" s="82"/>
      <c r="N72" s="83"/>
    </row>
    <row r="73" spans="3:14">
      <c r="C73" s="40"/>
      <c r="D73" s="40"/>
      <c r="E73" s="40"/>
      <c r="F73" s="40"/>
      <c r="G73" s="40"/>
      <c r="N73" s="332"/>
    </row>
    <row r="74" spans="3:14">
      <c r="C74" s="16" t="s">
        <v>24</v>
      </c>
      <c r="D74" s="17" t="s">
        <v>25</v>
      </c>
      <c r="E74" s="1" t="s">
        <v>26</v>
      </c>
      <c r="N74" s="1"/>
    </row>
    <row r="77" spans="3:14">
      <c r="C77" t="s">
        <v>27</v>
      </c>
      <c r="I77" t="s">
        <v>263</v>
      </c>
    </row>
  </sheetData>
  <sortState xmlns:xlrd2="http://schemas.microsoft.com/office/spreadsheetml/2017/richdata2" ref="C16:E16">
    <sortCondition ref="C15"/>
  </sortState>
  <mergeCells count="1">
    <mergeCell ref="B9:E9"/>
  </mergeCells>
  <pageMargins left="0.7" right="0.7" top="0.75" bottom="0.75" header="0.3" footer="0.3"/>
  <pageSetup paperSize="9"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N37"/>
  <sheetViews>
    <sheetView topLeftCell="C1" workbookViewId="0">
      <selection activeCell="L14" sqref="L14:N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58.1640625" customWidth="1"/>
    <col min="5" max="5" width="15.83203125" customWidth="1"/>
    <col min="6" max="6" width="17.6640625" customWidth="1"/>
    <col min="7" max="7" width="11" customWidth="1"/>
    <col min="8" max="8" width="17.6640625" customWidth="1"/>
    <col min="9" max="13" width="20.6640625" customWidth="1"/>
    <col min="14" max="14" width="25.16406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4">
      <c r="C1" s="55" t="s">
        <v>254</v>
      </c>
      <c r="J1" t="s">
        <v>619</v>
      </c>
    </row>
    <row r="4" spans="2:14">
      <c r="C4" s="1" t="s">
        <v>0</v>
      </c>
    </row>
    <row r="5" spans="2:14" s="3" customFormat="1">
      <c r="B5" s="4"/>
      <c r="C5" s="53" t="s">
        <v>1</v>
      </c>
    </row>
    <row r="6" spans="2:14" s="3" customFormat="1">
      <c r="B6" s="5"/>
      <c r="C6" s="53" t="s">
        <v>2</v>
      </c>
    </row>
    <row r="7" spans="2:14" s="3" customFormat="1" ht="13">
      <c r="C7" s="54" t="s">
        <v>3</v>
      </c>
    </row>
    <row r="8" spans="2:14" s="3" customFormat="1" ht="13">
      <c r="C8" s="31"/>
    </row>
    <row r="9" spans="2:14" s="3" customFormat="1" ht="13">
      <c r="B9" s="491" t="s">
        <v>4</v>
      </c>
      <c r="C9" s="491"/>
      <c r="D9" s="491"/>
      <c r="E9" s="491"/>
    </row>
    <row r="10" spans="2:14" s="3" customFormat="1" ht="13">
      <c r="C10" s="5"/>
    </row>
    <row r="11" spans="2:14" s="3" customFormat="1" ht="13">
      <c r="C11" s="7" t="s">
        <v>625</v>
      </c>
    </row>
    <row r="12" spans="2:14" s="3" customFormat="1" ht="13">
      <c r="C12" s="7"/>
    </row>
    <row r="13" spans="2:14" ht="16" thickBot="1">
      <c r="C13" s="8"/>
    </row>
    <row r="14" spans="2:14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5" t="s">
        <v>260</v>
      </c>
      <c r="J14" s="395" t="s">
        <v>257</v>
      </c>
      <c r="K14" s="423" t="s">
        <v>622</v>
      </c>
      <c r="L14" s="395" t="s">
        <v>375</v>
      </c>
      <c r="M14" s="423" t="s">
        <v>620</v>
      </c>
      <c r="N14" s="395" t="s">
        <v>624</v>
      </c>
    </row>
    <row r="15" spans="2:14" ht="34.5" customHeight="1" thickTop="1">
      <c r="B15" s="150">
        <v>1</v>
      </c>
      <c r="C15" s="161" t="s">
        <v>376</v>
      </c>
      <c r="D15" s="208" t="s">
        <v>186</v>
      </c>
      <c r="E15" s="25">
        <v>100</v>
      </c>
      <c r="F15" s="10"/>
      <c r="G15" s="197"/>
      <c r="H15" s="168"/>
      <c r="I15" s="125"/>
      <c r="J15" s="125"/>
      <c r="K15" s="124"/>
      <c r="L15" s="124"/>
      <c r="M15" s="124"/>
      <c r="N15" s="356"/>
    </row>
    <row r="16" spans="2:14" ht="30" customHeight="1">
      <c r="B16" s="188">
        <v>2</v>
      </c>
      <c r="C16" s="204" t="s">
        <v>378</v>
      </c>
      <c r="D16" s="248" t="s">
        <v>186</v>
      </c>
      <c r="E16" s="316">
        <v>300</v>
      </c>
      <c r="F16" s="10"/>
      <c r="G16" s="197"/>
      <c r="H16" s="168"/>
      <c r="I16" s="125"/>
      <c r="J16" s="125"/>
      <c r="K16" s="125"/>
      <c r="L16" s="125"/>
      <c r="M16" s="125"/>
      <c r="N16" s="342"/>
    </row>
    <row r="17" spans="2:14" ht="31.5" customHeight="1">
      <c r="B17" s="314">
        <v>3</v>
      </c>
      <c r="C17" s="326" t="s">
        <v>377</v>
      </c>
      <c r="D17" s="377" t="s">
        <v>186</v>
      </c>
      <c r="E17" s="335">
        <v>10000</v>
      </c>
      <c r="F17" s="52"/>
      <c r="G17" s="198"/>
      <c r="H17" s="190"/>
      <c r="I17" s="199"/>
      <c r="J17" s="199"/>
      <c r="K17" s="199"/>
      <c r="L17" s="199"/>
      <c r="M17" s="199"/>
      <c r="N17" s="342"/>
    </row>
    <row r="18" spans="2:14" ht="31.5" customHeight="1">
      <c r="B18" s="490">
        <v>4</v>
      </c>
      <c r="C18" s="204" t="s">
        <v>615</v>
      </c>
      <c r="D18" s="201" t="s">
        <v>62</v>
      </c>
      <c r="E18" s="9">
        <v>3000</v>
      </c>
      <c r="F18" s="10"/>
      <c r="G18" s="197"/>
      <c r="H18" s="168"/>
      <c r="I18" s="125"/>
      <c r="J18" s="125"/>
      <c r="K18" s="125"/>
      <c r="L18" s="125"/>
      <c r="M18" s="125"/>
      <c r="N18" s="342"/>
    </row>
    <row r="19" spans="2:14" ht="31.5" customHeight="1">
      <c r="B19" s="490">
        <v>5</v>
      </c>
      <c r="C19" s="204" t="s">
        <v>616</v>
      </c>
      <c r="D19" s="201" t="s">
        <v>8</v>
      </c>
      <c r="E19" s="9">
        <v>60</v>
      </c>
      <c r="F19" s="10"/>
      <c r="G19" s="198"/>
      <c r="H19" s="190"/>
      <c r="I19" s="199"/>
      <c r="J19" s="199"/>
      <c r="K19" s="199"/>
      <c r="L19" s="199"/>
      <c r="M19" s="199"/>
      <c r="N19" s="342"/>
    </row>
    <row r="20" spans="2:14" ht="31.5" customHeight="1">
      <c r="B20" s="490">
        <v>6</v>
      </c>
      <c r="C20" s="204" t="s">
        <v>617</v>
      </c>
      <c r="D20" s="201" t="s">
        <v>186</v>
      </c>
      <c r="E20" s="9">
        <v>120</v>
      </c>
      <c r="F20" s="10"/>
      <c r="G20" s="197"/>
      <c r="H20" s="168"/>
      <c r="I20" s="125"/>
      <c r="J20" s="125"/>
      <c r="K20" s="125"/>
      <c r="L20" s="125"/>
      <c r="M20" s="125"/>
      <c r="N20" s="342"/>
    </row>
    <row r="21" spans="2:14" ht="31.5" customHeight="1">
      <c r="B21" s="490">
        <v>7</v>
      </c>
      <c r="C21" s="204" t="s">
        <v>618</v>
      </c>
      <c r="D21" s="201" t="s">
        <v>186</v>
      </c>
      <c r="E21" s="9">
        <v>120</v>
      </c>
      <c r="F21" s="10"/>
      <c r="G21" s="198"/>
      <c r="H21" s="190"/>
      <c r="I21" s="199"/>
      <c r="J21" s="199"/>
      <c r="K21" s="199"/>
      <c r="L21" s="199"/>
      <c r="M21" s="199"/>
      <c r="N21" s="342"/>
    </row>
    <row r="22" spans="2:14" ht="31.5" customHeight="1" thickBot="1">
      <c r="B22" s="195">
        <v>8</v>
      </c>
      <c r="C22" s="436" t="s">
        <v>502</v>
      </c>
      <c r="D22" s="488" t="s">
        <v>8</v>
      </c>
      <c r="E22" s="131">
        <v>30</v>
      </c>
      <c r="F22" s="489"/>
      <c r="G22" s="198"/>
      <c r="H22" s="190"/>
      <c r="I22" s="199"/>
      <c r="J22" s="199"/>
      <c r="K22" s="199"/>
      <c r="L22" s="199"/>
      <c r="M22" s="199"/>
      <c r="N22" s="351"/>
    </row>
    <row r="23" spans="2:14" ht="25.5" customHeight="1" thickTop="1" thickBot="1">
      <c r="B23" s="398"/>
      <c r="C23" s="428" t="s">
        <v>262</v>
      </c>
      <c r="D23" s="400"/>
      <c r="E23" s="400"/>
      <c r="F23" s="400"/>
      <c r="G23" s="400"/>
      <c r="H23" s="400"/>
      <c r="I23" s="407"/>
      <c r="J23" s="405"/>
      <c r="K23" s="405"/>
      <c r="L23" s="405"/>
      <c r="M23" s="405"/>
      <c r="N23" s="400"/>
    </row>
    <row r="24" spans="2:14" ht="16" thickTop="1"/>
    <row r="25" spans="2:14">
      <c r="C25" s="11"/>
      <c r="D25" s="11"/>
      <c r="E25" s="11"/>
      <c r="N25" s="11"/>
    </row>
    <row r="26" spans="2:14">
      <c r="C26" s="34" t="s">
        <v>76</v>
      </c>
      <c r="D26" s="35"/>
      <c r="E26" s="36"/>
      <c r="N26" s="36"/>
    </row>
    <row r="27" spans="2:14">
      <c r="C27" s="34"/>
      <c r="D27" s="35"/>
      <c r="E27" s="36"/>
      <c r="N27" s="36"/>
    </row>
    <row r="28" spans="2:14">
      <c r="C28" s="34" t="s">
        <v>170</v>
      </c>
      <c r="D28" s="35"/>
      <c r="E28" s="36"/>
      <c r="N28" s="36"/>
    </row>
    <row r="29" spans="2:14">
      <c r="C29" s="43" t="s">
        <v>174</v>
      </c>
      <c r="D29" s="12"/>
      <c r="E29" s="1"/>
      <c r="N29" s="1"/>
    </row>
    <row r="30" spans="2:14">
      <c r="C30" s="43" t="s">
        <v>460</v>
      </c>
      <c r="D30" s="12"/>
      <c r="E30" s="1"/>
      <c r="N30" s="1"/>
    </row>
    <row r="31" spans="2:14">
      <c r="C31" t="s">
        <v>172</v>
      </c>
      <c r="D31" s="12"/>
      <c r="E31" s="1"/>
      <c r="N31" s="1"/>
    </row>
    <row r="32" spans="2:14">
      <c r="C32" s="492" t="s">
        <v>169</v>
      </c>
      <c r="D32" s="492"/>
      <c r="E32" s="492"/>
      <c r="F32" s="492"/>
      <c r="G32" s="492"/>
    </row>
    <row r="34" spans="3:14">
      <c r="C34" s="16" t="s">
        <v>24</v>
      </c>
      <c r="D34" s="17" t="s">
        <v>104</v>
      </c>
      <c r="E34" s="1" t="s">
        <v>26</v>
      </c>
      <c r="N34" s="1"/>
    </row>
    <row r="37" spans="3:14">
      <c r="C37" t="s">
        <v>27</v>
      </c>
      <c r="I37" t="s">
        <v>263</v>
      </c>
    </row>
  </sheetData>
  <sortState xmlns:xlrd2="http://schemas.microsoft.com/office/spreadsheetml/2017/richdata2" ref="C16:E17">
    <sortCondition ref="C15"/>
  </sortState>
  <mergeCells count="2">
    <mergeCell ref="B9:E9"/>
    <mergeCell ref="C32:G32"/>
  </mergeCells>
  <pageMargins left="0.7" right="0.7" top="0.75" bottom="0.75" header="0.3" footer="0.3"/>
  <pageSetup paperSize="9" scale="6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M59"/>
  <sheetViews>
    <sheetView topLeftCell="E4" zoomScale="120" zoomScaleNormal="120" workbookViewId="0">
      <selection activeCell="K14" sqref="K14:M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58.1640625" customWidth="1"/>
    <col min="5" max="5" width="15.83203125" customWidth="1"/>
    <col min="6" max="6" width="17.6640625" customWidth="1"/>
    <col min="7" max="7" width="11" customWidth="1"/>
    <col min="8" max="8" width="17.6640625" customWidth="1"/>
    <col min="9" max="12" width="20.6640625" customWidth="1"/>
    <col min="13" max="13" width="21.66406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2:13">
      <c r="C1" s="55" t="s">
        <v>254</v>
      </c>
      <c r="J1" t="s">
        <v>619</v>
      </c>
    </row>
    <row r="4" spans="2:13">
      <c r="C4" s="1" t="s">
        <v>0</v>
      </c>
    </row>
    <row r="5" spans="2:13" s="3" customFormat="1">
      <c r="B5" s="4"/>
      <c r="C5" s="53" t="s">
        <v>1</v>
      </c>
    </row>
    <row r="6" spans="2:13" s="3" customFormat="1">
      <c r="B6" s="5"/>
      <c r="C6" s="53" t="s">
        <v>2</v>
      </c>
    </row>
    <row r="7" spans="2:13" s="3" customFormat="1" ht="13">
      <c r="C7" s="54" t="s">
        <v>3</v>
      </c>
    </row>
    <row r="8" spans="2:13" s="3" customFormat="1" ht="13">
      <c r="C8" s="31"/>
    </row>
    <row r="9" spans="2:13" s="3" customFormat="1" ht="13">
      <c r="B9" s="491" t="s">
        <v>4</v>
      </c>
      <c r="C9" s="491"/>
      <c r="D9" s="491"/>
      <c r="E9" s="491"/>
    </row>
    <row r="10" spans="2:13" s="3" customFormat="1" ht="13">
      <c r="C10" s="5"/>
    </row>
    <row r="11" spans="2:13" s="3" customFormat="1" ht="13">
      <c r="C11" s="7" t="s">
        <v>626</v>
      </c>
    </row>
    <row r="12" spans="2:13" s="3" customFormat="1" ht="13">
      <c r="C12" s="7"/>
    </row>
    <row r="13" spans="2:13" ht="16" thickBot="1">
      <c r="C13" s="8"/>
    </row>
    <row r="14" spans="2:13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5" t="s">
        <v>260</v>
      </c>
      <c r="J14" s="395" t="s">
        <v>257</v>
      </c>
      <c r="K14" s="395" t="s">
        <v>375</v>
      </c>
      <c r="L14" s="423" t="s">
        <v>620</v>
      </c>
      <c r="M14" s="395" t="s">
        <v>624</v>
      </c>
    </row>
    <row r="15" spans="2:13" ht="17.75" customHeight="1" thickTop="1">
      <c r="B15" s="150">
        <v>1</v>
      </c>
      <c r="C15" s="207" t="s">
        <v>327</v>
      </c>
      <c r="D15" s="208" t="s">
        <v>8</v>
      </c>
      <c r="E15" s="25">
        <v>472</v>
      </c>
      <c r="F15" s="10"/>
      <c r="G15" s="197"/>
      <c r="H15" s="141">
        <f>+(F15*G15)+F15</f>
        <v>0</v>
      </c>
      <c r="I15" s="126">
        <f>+E15*F15</f>
        <v>0</v>
      </c>
      <c r="J15" s="124">
        <f>+E15*H15</f>
        <v>0</v>
      </c>
      <c r="K15" s="124"/>
      <c r="L15" s="124"/>
      <c r="M15" s="356"/>
    </row>
    <row r="16" spans="2:13" ht="17.75" customHeight="1">
      <c r="B16" s="188">
        <v>2</v>
      </c>
      <c r="C16" s="213" t="s">
        <v>329</v>
      </c>
      <c r="D16" s="248" t="s">
        <v>8</v>
      </c>
      <c r="E16" s="316">
        <v>100</v>
      </c>
      <c r="F16" s="10"/>
      <c r="G16" s="197"/>
      <c r="H16" s="168">
        <f>+(F16*G16)+F16</f>
        <v>0</v>
      </c>
      <c r="I16" s="125">
        <f>+E16*F16</f>
        <v>0</v>
      </c>
      <c r="J16" s="125">
        <f>+E16*H16</f>
        <v>0</v>
      </c>
      <c r="K16" s="124"/>
      <c r="L16" s="124"/>
      <c r="M16" s="350"/>
    </row>
    <row r="17" spans="2:13" ht="17.75" customHeight="1">
      <c r="B17" s="188">
        <v>3</v>
      </c>
      <c r="C17" s="213" t="s">
        <v>328</v>
      </c>
      <c r="D17" s="248" t="s">
        <v>8</v>
      </c>
      <c r="E17" s="316">
        <v>42</v>
      </c>
      <c r="F17" s="10"/>
      <c r="G17" s="197"/>
      <c r="H17" s="168">
        <f>+(F17*G17)+F17</f>
        <v>0</v>
      </c>
      <c r="I17" s="125">
        <f>+E17*F17</f>
        <v>0</v>
      </c>
      <c r="J17" s="125">
        <f>+E17*H17</f>
        <v>0</v>
      </c>
      <c r="K17" s="124"/>
      <c r="L17" s="124"/>
      <c r="M17" s="350"/>
    </row>
    <row r="18" spans="2:13" ht="31.5" customHeight="1">
      <c r="B18" s="188">
        <v>4</v>
      </c>
      <c r="C18" s="213" t="s">
        <v>281</v>
      </c>
      <c r="D18" s="248" t="s">
        <v>62</v>
      </c>
      <c r="E18" s="111">
        <v>2200</v>
      </c>
      <c r="F18" s="10"/>
      <c r="G18" s="197"/>
      <c r="H18" s="168">
        <f t="shared" ref="H18:H43" si="0">+(F18*G18)+F18</f>
        <v>0</v>
      </c>
      <c r="I18" s="125">
        <f t="shared" ref="I18:I44" si="1">+E18*F18</f>
        <v>0</v>
      </c>
      <c r="J18" s="125">
        <f t="shared" ref="J18:J44" si="2">+E18*H18</f>
        <v>0</v>
      </c>
      <c r="K18" s="124"/>
      <c r="L18" s="124"/>
      <c r="M18" s="363"/>
    </row>
    <row r="19" spans="2:13" ht="17.75" customHeight="1">
      <c r="B19" s="188">
        <v>5</v>
      </c>
      <c r="C19" s="161" t="s">
        <v>508</v>
      </c>
      <c r="D19" s="177" t="s">
        <v>62</v>
      </c>
      <c r="E19" s="65">
        <v>1400</v>
      </c>
      <c r="F19" s="10"/>
      <c r="G19" s="197"/>
      <c r="H19" s="168">
        <f t="shared" si="0"/>
        <v>0</v>
      </c>
      <c r="I19" s="125">
        <f t="shared" si="1"/>
        <v>0</v>
      </c>
      <c r="J19" s="125">
        <f t="shared" si="2"/>
        <v>0</v>
      </c>
      <c r="K19" s="125"/>
      <c r="L19" s="125"/>
      <c r="M19" s="343"/>
    </row>
    <row r="20" spans="2:13" ht="17.75" customHeight="1">
      <c r="B20" s="188">
        <v>6</v>
      </c>
      <c r="C20" s="174" t="s">
        <v>335</v>
      </c>
      <c r="D20" s="201" t="s">
        <v>62</v>
      </c>
      <c r="E20" s="64">
        <v>15</v>
      </c>
      <c r="F20" s="10"/>
      <c r="G20" s="197"/>
      <c r="H20" s="168">
        <f t="shared" si="0"/>
        <v>0</v>
      </c>
      <c r="I20" s="125">
        <f t="shared" si="1"/>
        <v>0</v>
      </c>
      <c r="J20" s="125">
        <f t="shared" si="2"/>
        <v>0</v>
      </c>
      <c r="K20" s="125"/>
      <c r="L20" s="125"/>
      <c r="M20" s="342"/>
    </row>
    <row r="21" spans="2:13" ht="17.75" customHeight="1">
      <c r="B21" s="188">
        <v>7</v>
      </c>
      <c r="C21" s="174" t="s">
        <v>125</v>
      </c>
      <c r="D21" s="201" t="s">
        <v>8</v>
      </c>
      <c r="E21" s="64">
        <v>650</v>
      </c>
      <c r="F21" s="10"/>
      <c r="G21" s="197"/>
      <c r="H21" s="168">
        <f t="shared" si="0"/>
        <v>0</v>
      </c>
      <c r="I21" s="125">
        <f t="shared" si="1"/>
        <v>0</v>
      </c>
      <c r="J21" s="125">
        <f t="shared" si="2"/>
        <v>0</v>
      </c>
      <c r="K21" s="125"/>
      <c r="L21" s="125"/>
      <c r="M21" s="342"/>
    </row>
    <row r="22" spans="2:13" ht="17.75" customHeight="1">
      <c r="B22" s="188">
        <v>8</v>
      </c>
      <c r="C22" s="161" t="s">
        <v>126</v>
      </c>
      <c r="D22" s="177" t="s">
        <v>8</v>
      </c>
      <c r="E22" s="64">
        <v>220</v>
      </c>
      <c r="F22" s="10"/>
      <c r="G22" s="197"/>
      <c r="H22" s="168">
        <f t="shared" si="0"/>
        <v>0</v>
      </c>
      <c r="I22" s="125">
        <f t="shared" si="1"/>
        <v>0</v>
      </c>
      <c r="J22" s="125">
        <f t="shared" si="2"/>
        <v>0</v>
      </c>
      <c r="K22" s="125"/>
      <c r="L22" s="125"/>
      <c r="M22" s="342"/>
    </row>
    <row r="23" spans="2:13" ht="17.75" customHeight="1">
      <c r="B23" s="188">
        <v>9</v>
      </c>
      <c r="C23" s="174" t="s">
        <v>416</v>
      </c>
      <c r="D23" s="201" t="s">
        <v>8</v>
      </c>
      <c r="E23" s="64">
        <v>144</v>
      </c>
      <c r="F23" s="10"/>
      <c r="G23" s="197"/>
      <c r="H23" s="168">
        <f t="shared" si="0"/>
        <v>0</v>
      </c>
      <c r="I23" s="125">
        <f t="shared" si="1"/>
        <v>0</v>
      </c>
      <c r="J23" s="125">
        <f t="shared" si="2"/>
        <v>0</v>
      </c>
      <c r="K23" s="125"/>
      <c r="L23" s="125"/>
      <c r="M23" s="342"/>
    </row>
    <row r="24" spans="2:13" ht="17.75" customHeight="1">
      <c r="B24" s="188">
        <v>10</v>
      </c>
      <c r="C24" s="174" t="s">
        <v>130</v>
      </c>
      <c r="D24" s="201" t="s">
        <v>8</v>
      </c>
      <c r="E24" s="64">
        <v>50</v>
      </c>
      <c r="F24" s="10"/>
      <c r="G24" s="197"/>
      <c r="H24" s="168">
        <f t="shared" si="0"/>
        <v>0</v>
      </c>
      <c r="I24" s="125">
        <f t="shared" si="1"/>
        <v>0</v>
      </c>
      <c r="J24" s="125">
        <f t="shared" si="2"/>
        <v>0</v>
      </c>
      <c r="K24" s="125"/>
      <c r="L24" s="125"/>
      <c r="M24" s="342"/>
    </row>
    <row r="25" spans="2:13" ht="17.75" customHeight="1">
      <c r="B25" s="188">
        <v>11</v>
      </c>
      <c r="C25" s="174" t="s">
        <v>123</v>
      </c>
      <c r="D25" s="201" t="s">
        <v>8</v>
      </c>
      <c r="E25" s="64">
        <v>12</v>
      </c>
      <c r="F25" s="10"/>
      <c r="G25" s="197"/>
      <c r="H25" s="168">
        <f t="shared" si="0"/>
        <v>0</v>
      </c>
      <c r="I25" s="125">
        <f t="shared" si="1"/>
        <v>0</v>
      </c>
      <c r="J25" s="125">
        <f t="shared" si="2"/>
        <v>0</v>
      </c>
      <c r="K25" s="125"/>
      <c r="L25" s="125"/>
      <c r="M25" s="342"/>
    </row>
    <row r="26" spans="2:13" ht="17.75" customHeight="1">
      <c r="B26" s="188">
        <v>12</v>
      </c>
      <c r="C26" s="270" t="s">
        <v>509</v>
      </c>
      <c r="D26" s="266" t="s">
        <v>8</v>
      </c>
      <c r="E26" s="324">
        <v>560</v>
      </c>
      <c r="F26" s="10"/>
      <c r="G26" s="197"/>
      <c r="H26" s="168">
        <f t="shared" si="0"/>
        <v>0</v>
      </c>
      <c r="I26" s="125">
        <f t="shared" si="1"/>
        <v>0</v>
      </c>
      <c r="J26" s="125">
        <f t="shared" si="2"/>
        <v>0</v>
      </c>
      <c r="K26" s="125"/>
      <c r="L26" s="125"/>
      <c r="M26" s="346"/>
    </row>
    <row r="27" spans="2:13" ht="17.75" customHeight="1">
      <c r="B27" s="188">
        <v>13</v>
      </c>
      <c r="C27" s="174" t="s">
        <v>334</v>
      </c>
      <c r="D27" s="201" t="s">
        <v>8</v>
      </c>
      <c r="E27" s="64">
        <v>84</v>
      </c>
      <c r="F27" s="10"/>
      <c r="G27" s="197"/>
      <c r="H27" s="168">
        <f t="shared" si="0"/>
        <v>0</v>
      </c>
      <c r="I27" s="125">
        <f t="shared" si="1"/>
        <v>0</v>
      </c>
      <c r="J27" s="125">
        <f t="shared" si="2"/>
        <v>0</v>
      </c>
      <c r="K27" s="125"/>
      <c r="L27" s="125"/>
      <c r="M27" s="342"/>
    </row>
    <row r="28" spans="2:13" ht="17.75" customHeight="1">
      <c r="B28" s="188">
        <v>14</v>
      </c>
      <c r="C28" s="161" t="s">
        <v>507</v>
      </c>
      <c r="D28" s="177" t="s">
        <v>62</v>
      </c>
      <c r="E28" s="65">
        <v>1290</v>
      </c>
      <c r="F28" s="10"/>
      <c r="G28" s="197"/>
      <c r="H28" s="168">
        <f t="shared" si="0"/>
        <v>0</v>
      </c>
      <c r="I28" s="125">
        <f t="shared" si="1"/>
        <v>0</v>
      </c>
      <c r="J28" s="125">
        <f t="shared" si="2"/>
        <v>0</v>
      </c>
      <c r="K28" s="125"/>
      <c r="L28" s="125"/>
      <c r="M28" s="343"/>
    </row>
    <row r="29" spans="2:13" ht="17.75" customHeight="1">
      <c r="B29" s="188">
        <v>15</v>
      </c>
      <c r="C29" s="204" t="s">
        <v>506</v>
      </c>
      <c r="D29" s="177" t="s">
        <v>62</v>
      </c>
      <c r="E29" s="65">
        <v>1100</v>
      </c>
      <c r="F29" s="10"/>
      <c r="G29" s="197"/>
      <c r="H29" s="168">
        <f t="shared" si="0"/>
        <v>0</v>
      </c>
      <c r="I29" s="125">
        <f t="shared" si="1"/>
        <v>0</v>
      </c>
      <c r="J29" s="125">
        <f t="shared" si="2"/>
        <v>0</v>
      </c>
      <c r="K29" s="125"/>
      <c r="L29" s="125"/>
      <c r="M29" s="343"/>
    </row>
    <row r="30" spans="2:13" ht="17.75" customHeight="1">
      <c r="B30" s="188">
        <v>16</v>
      </c>
      <c r="C30" s="161" t="s">
        <v>128</v>
      </c>
      <c r="D30" s="177" t="s">
        <v>62</v>
      </c>
      <c r="E30" s="64">
        <v>160</v>
      </c>
      <c r="F30" s="10"/>
      <c r="G30" s="197"/>
      <c r="H30" s="168">
        <f t="shared" si="0"/>
        <v>0</v>
      </c>
      <c r="I30" s="125">
        <f t="shared" si="1"/>
        <v>0</v>
      </c>
      <c r="J30" s="125">
        <f t="shared" si="2"/>
        <v>0</v>
      </c>
      <c r="K30" s="125"/>
      <c r="L30" s="125"/>
      <c r="M30" s="342"/>
    </row>
    <row r="31" spans="2:13" ht="17.75" customHeight="1">
      <c r="B31" s="188">
        <v>17</v>
      </c>
      <c r="C31" s="174" t="s">
        <v>505</v>
      </c>
      <c r="D31" s="201" t="s">
        <v>62</v>
      </c>
      <c r="E31" s="64">
        <v>12</v>
      </c>
      <c r="F31" s="10"/>
      <c r="G31" s="197"/>
      <c r="H31" s="168">
        <f t="shared" si="0"/>
        <v>0</v>
      </c>
      <c r="I31" s="125">
        <f t="shared" si="1"/>
        <v>0</v>
      </c>
      <c r="J31" s="125">
        <f t="shared" si="2"/>
        <v>0</v>
      </c>
      <c r="K31" s="125"/>
      <c r="L31" s="125"/>
      <c r="M31" s="342"/>
    </row>
    <row r="32" spans="2:13" ht="17.75" customHeight="1">
      <c r="B32" s="188">
        <v>18</v>
      </c>
      <c r="C32" s="174" t="s">
        <v>504</v>
      </c>
      <c r="D32" s="201" t="s">
        <v>62</v>
      </c>
      <c r="E32" s="64">
        <v>36</v>
      </c>
      <c r="F32" s="10"/>
      <c r="G32" s="197"/>
      <c r="H32" s="168">
        <f t="shared" si="0"/>
        <v>0</v>
      </c>
      <c r="I32" s="125">
        <f t="shared" si="1"/>
        <v>0</v>
      </c>
      <c r="J32" s="125">
        <f t="shared" si="2"/>
        <v>0</v>
      </c>
      <c r="K32" s="125"/>
      <c r="L32" s="125"/>
      <c r="M32" s="342"/>
    </row>
    <row r="33" spans="2:13" ht="17.75" customHeight="1">
      <c r="B33" s="188">
        <v>19</v>
      </c>
      <c r="C33" s="174" t="s">
        <v>503</v>
      </c>
      <c r="D33" s="201" t="s">
        <v>62</v>
      </c>
      <c r="E33" s="64">
        <v>32</v>
      </c>
      <c r="F33" s="10"/>
      <c r="G33" s="197"/>
      <c r="H33" s="168">
        <f t="shared" ref="H33:H41" si="3">+(F33*G33)+F33</f>
        <v>0</v>
      </c>
      <c r="I33" s="125">
        <f t="shared" ref="I33:I41" si="4">+E33*F33</f>
        <v>0</v>
      </c>
      <c r="J33" s="125">
        <f t="shared" ref="J33:J41" si="5">+E33*H33</f>
        <v>0</v>
      </c>
      <c r="K33" s="125"/>
      <c r="L33" s="125"/>
      <c r="M33" s="342"/>
    </row>
    <row r="34" spans="2:13" ht="17.75" customHeight="1">
      <c r="B34" s="188">
        <v>20</v>
      </c>
      <c r="C34" s="161" t="s">
        <v>127</v>
      </c>
      <c r="D34" s="177" t="s">
        <v>8</v>
      </c>
      <c r="E34" s="64">
        <v>50</v>
      </c>
      <c r="F34" s="10"/>
      <c r="G34" s="197"/>
      <c r="H34" s="168">
        <f t="shared" si="3"/>
        <v>0</v>
      </c>
      <c r="I34" s="125">
        <f t="shared" si="4"/>
        <v>0</v>
      </c>
      <c r="J34" s="125">
        <f t="shared" si="5"/>
        <v>0</v>
      </c>
      <c r="K34" s="125"/>
      <c r="L34" s="125"/>
      <c r="M34" s="342"/>
    </row>
    <row r="35" spans="2:13" ht="17.75" customHeight="1">
      <c r="B35" s="172" t="s">
        <v>583</v>
      </c>
      <c r="C35" s="485" t="s">
        <v>582</v>
      </c>
      <c r="D35" s="215" t="s">
        <v>8</v>
      </c>
      <c r="E35" s="9">
        <v>70</v>
      </c>
      <c r="F35" s="10"/>
      <c r="G35" s="197"/>
      <c r="H35" s="168">
        <v>0</v>
      </c>
      <c r="I35" s="487">
        <f>+E35*F35</f>
        <v>0</v>
      </c>
      <c r="J35" s="484">
        <v>0</v>
      </c>
      <c r="K35" s="494"/>
      <c r="L35" s="494"/>
      <c r="M35" s="486"/>
    </row>
    <row r="36" spans="2:13" ht="17.75" customHeight="1">
      <c r="B36" s="188">
        <v>21</v>
      </c>
      <c r="C36" s="482" t="s">
        <v>465</v>
      </c>
      <c r="D36" s="248" t="s">
        <v>62</v>
      </c>
      <c r="E36" s="111">
        <v>4530</v>
      </c>
      <c r="F36" s="62"/>
      <c r="G36" s="483"/>
      <c r="H36" s="90">
        <f t="shared" si="3"/>
        <v>0</v>
      </c>
      <c r="I36" s="124">
        <f t="shared" si="4"/>
        <v>0</v>
      </c>
      <c r="J36" s="124">
        <f t="shared" si="5"/>
        <v>0</v>
      </c>
      <c r="K36" s="124"/>
      <c r="L36" s="124"/>
      <c r="M36" s="363"/>
    </row>
    <row r="37" spans="2:13" ht="17.75" customHeight="1">
      <c r="B37" s="195" t="s">
        <v>584</v>
      </c>
      <c r="C37" s="204" t="s">
        <v>121</v>
      </c>
      <c r="D37" s="177" t="s">
        <v>8</v>
      </c>
      <c r="E37" s="64">
        <v>50</v>
      </c>
      <c r="F37" s="10"/>
      <c r="G37" s="197"/>
      <c r="H37" s="168">
        <f t="shared" si="3"/>
        <v>0</v>
      </c>
      <c r="I37" s="125">
        <f t="shared" si="4"/>
        <v>0</v>
      </c>
      <c r="J37" s="125">
        <f t="shared" si="5"/>
        <v>0</v>
      </c>
      <c r="K37" s="125"/>
      <c r="L37" s="125"/>
      <c r="M37" s="342"/>
    </row>
    <row r="38" spans="2:13" ht="17.75" customHeight="1">
      <c r="B38" s="188">
        <v>22</v>
      </c>
      <c r="C38" s="174" t="s">
        <v>122</v>
      </c>
      <c r="D38" s="201" t="s">
        <v>8</v>
      </c>
      <c r="E38" s="64">
        <v>30</v>
      </c>
      <c r="F38" s="10"/>
      <c r="G38" s="197"/>
      <c r="H38" s="168">
        <f t="shared" si="3"/>
        <v>0</v>
      </c>
      <c r="I38" s="125">
        <f t="shared" si="4"/>
        <v>0</v>
      </c>
      <c r="J38" s="125">
        <f t="shared" si="5"/>
        <v>0</v>
      </c>
      <c r="K38" s="125"/>
      <c r="L38" s="125"/>
      <c r="M38" s="342"/>
    </row>
    <row r="39" spans="2:13" ht="17.75" customHeight="1">
      <c r="B39" s="195" t="s">
        <v>585</v>
      </c>
      <c r="C39" s="174" t="s">
        <v>330</v>
      </c>
      <c r="D39" s="201" t="s">
        <v>8</v>
      </c>
      <c r="E39" s="64">
        <v>100</v>
      </c>
      <c r="F39" s="10"/>
      <c r="G39" s="197"/>
      <c r="H39" s="168">
        <f t="shared" si="3"/>
        <v>0</v>
      </c>
      <c r="I39" s="125">
        <f t="shared" si="4"/>
        <v>0</v>
      </c>
      <c r="J39" s="125">
        <f t="shared" si="5"/>
        <v>0</v>
      </c>
      <c r="K39" s="125"/>
      <c r="L39" s="125"/>
      <c r="M39" s="342"/>
    </row>
    <row r="40" spans="2:13" ht="17.75" customHeight="1">
      <c r="B40" s="188">
        <v>23</v>
      </c>
      <c r="C40" s="174" t="s">
        <v>332</v>
      </c>
      <c r="D40" s="201" t="s">
        <v>8</v>
      </c>
      <c r="E40" s="64">
        <v>100</v>
      </c>
      <c r="F40" s="10"/>
      <c r="G40" s="197"/>
      <c r="H40" s="168">
        <f t="shared" si="3"/>
        <v>0</v>
      </c>
      <c r="I40" s="125">
        <f t="shared" si="4"/>
        <v>0</v>
      </c>
      <c r="J40" s="125">
        <f t="shared" si="5"/>
        <v>0</v>
      </c>
      <c r="K40" s="125"/>
      <c r="L40" s="125"/>
      <c r="M40" s="342"/>
    </row>
    <row r="41" spans="2:13" ht="17.75" customHeight="1">
      <c r="B41" s="195" t="s">
        <v>586</v>
      </c>
      <c r="C41" s="174" t="s">
        <v>331</v>
      </c>
      <c r="D41" s="201" t="s">
        <v>8</v>
      </c>
      <c r="E41" s="64">
        <v>100</v>
      </c>
      <c r="F41" s="10"/>
      <c r="G41" s="197"/>
      <c r="H41" s="168">
        <f t="shared" si="3"/>
        <v>0</v>
      </c>
      <c r="I41" s="125">
        <f t="shared" si="4"/>
        <v>0</v>
      </c>
      <c r="J41" s="125">
        <f t="shared" si="5"/>
        <v>0</v>
      </c>
      <c r="K41" s="125"/>
      <c r="L41" s="125"/>
      <c r="M41" s="342"/>
    </row>
    <row r="42" spans="2:13" ht="17.75" customHeight="1">
      <c r="B42" s="188">
        <v>24</v>
      </c>
      <c r="C42" s="161" t="s">
        <v>466</v>
      </c>
      <c r="D42" s="177" t="s">
        <v>62</v>
      </c>
      <c r="E42" s="64">
        <v>70</v>
      </c>
      <c r="F42" s="10"/>
      <c r="G42" s="197"/>
      <c r="H42" s="168">
        <f t="shared" si="0"/>
        <v>0</v>
      </c>
      <c r="I42" s="125">
        <f t="shared" si="1"/>
        <v>0</v>
      </c>
      <c r="J42" s="125">
        <f t="shared" si="2"/>
        <v>0</v>
      </c>
      <c r="K42" s="125"/>
      <c r="L42" s="125"/>
      <c r="M42" s="342"/>
    </row>
    <row r="43" spans="2:13" ht="17.75" customHeight="1">
      <c r="B43" s="195" t="s">
        <v>587</v>
      </c>
      <c r="C43" s="209" t="s">
        <v>124</v>
      </c>
      <c r="D43" s="201" t="s">
        <v>8</v>
      </c>
      <c r="E43" s="64">
        <v>140</v>
      </c>
      <c r="F43" s="10"/>
      <c r="G43" s="197"/>
      <c r="H43" s="168">
        <f t="shared" si="0"/>
        <v>0</v>
      </c>
      <c r="I43" s="125">
        <f t="shared" si="1"/>
        <v>0</v>
      </c>
      <c r="J43" s="125">
        <f t="shared" si="2"/>
        <v>0</v>
      </c>
      <c r="K43" s="125"/>
      <c r="L43" s="125"/>
      <c r="M43" s="342"/>
    </row>
    <row r="44" spans="2:13" ht="17.75" customHeight="1">
      <c r="B44" s="188">
        <v>25</v>
      </c>
      <c r="C44" s="279" t="s">
        <v>129</v>
      </c>
      <c r="D44" s="202" t="s">
        <v>8</v>
      </c>
      <c r="E44" s="108">
        <v>8</v>
      </c>
      <c r="F44" s="52"/>
      <c r="G44" s="198"/>
      <c r="H44" s="190">
        <v>0</v>
      </c>
      <c r="I44" s="199">
        <f t="shared" si="1"/>
        <v>0</v>
      </c>
      <c r="J44" s="199">
        <f t="shared" si="2"/>
        <v>0</v>
      </c>
      <c r="K44" s="199"/>
      <c r="L44" s="199"/>
      <c r="M44" s="362"/>
    </row>
    <row r="45" spans="2:13" ht="17.75" customHeight="1" thickBot="1">
      <c r="B45" s="195" t="s">
        <v>588</v>
      </c>
      <c r="C45" s="323" t="s">
        <v>333</v>
      </c>
      <c r="D45" s="294" t="s">
        <v>8</v>
      </c>
      <c r="E45" s="87">
        <v>84</v>
      </c>
      <c r="F45" s="88"/>
      <c r="G45" s="282"/>
      <c r="H45" s="190">
        <v>0</v>
      </c>
      <c r="I45" s="199">
        <f>+E45*F45</f>
        <v>0</v>
      </c>
      <c r="J45" s="199">
        <f>+E45*H45</f>
        <v>0</v>
      </c>
      <c r="K45" s="199"/>
      <c r="L45" s="199"/>
      <c r="M45" s="351"/>
    </row>
    <row r="46" spans="2:13" ht="25.5" customHeight="1" thickTop="1" thickBot="1">
      <c r="B46" s="398"/>
      <c r="C46" s="428" t="s">
        <v>262</v>
      </c>
      <c r="D46" s="400"/>
      <c r="E46" s="400"/>
      <c r="F46" s="400"/>
      <c r="G46" s="400"/>
      <c r="H46" s="400"/>
      <c r="I46" s="407">
        <f>SUM(I15:I45)</f>
        <v>0</v>
      </c>
      <c r="J46" s="405">
        <f>SUM(J15:J45)</f>
        <v>0</v>
      </c>
      <c r="K46" s="405"/>
      <c r="L46" s="405"/>
      <c r="M46" s="400"/>
    </row>
    <row r="47" spans="2:13" ht="16" thickTop="1"/>
    <row r="48" spans="2:13">
      <c r="C48" s="11"/>
      <c r="D48" s="11"/>
      <c r="E48" s="11"/>
      <c r="M48" s="11"/>
    </row>
    <row r="49" spans="3:13">
      <c r="C49" s="34" t="s">
        <v>76</v>
      </c>
      <c r="D49" s="35"/>
      <c r="E49" s="36"/>
      <c r="M49" s="36"/>
    </row>
    <row r="50" spans="3:13">
      <c r="C50" s="34"/>
      <c r="D50" s="35"/>
      <c r="E50" s="36"/>
      <c r="M50" s="36"/>
    </row>
    <row r="51" spans="3:13">
      <c r="C51" s="34" t="s">
        <v>170</v>
      </c>
      <c r="D51" s="35"/>
      <c r="E51" s="36"/>
      <c r="M51" s="36"/>
    </row>
    <row r="52" spans="3:13">
      <c r="C52" s="43" t="s">
        <v>174</v>
      </c>
      <c r="D52" s="12"/>
      <c r="E52" s="1"/>
      <c r="M52" s="1"/>
    </row>
    <row r="53" spans="3:13">
      <c r="C53" t="s">
        <v>172</v>
      </c>
      <c r="D53" s="12"/>
      <c r="E53" s="1"/>
      <c r="M53" s="1"/>
    </row>
    <row r="54" spans="3:13">
      <c r="C54" s="492" t="s">
        <v>169</v>
      </c>
      <c r="D54" s="492"/>
      <c r="E54" s="492"/>
      <c r="F54" s="492"/>
      <c r="G54" s="492"/>
    </row>
    <row r="56" spans="3:13">
      <c r="C56" s="16" t="s">
        <v>24</v>
      </c>
      <c r="D56" s="17" t="s">
        <v>77</v>
      </c>
      <c r="E56" s="1" t="s">
        <v>26</v>
      </c>
      <c r="M56" s="1"/>
    </row>
    <row r="59" spans="3:13">
      <c r="C59" t="s">
        <v>27</v>
      </c>
      <c r="I59" t="s">
        <v>263</v>
      </c>
    </row>
  </sheetData>
  <sortState xmlns:xlrd2="http://schemas.microsoft.com/office/spreadsheetml/2017/richdata2" ref="C16:E44">
    <sortCondition ref="C15"/>
  </sortState>
  <mergeCells count="2">
    <mergeCell ref="B9:E9"/>
    <mergeCell ref="C54:G54"/>
  </mergeCells>
  <pageMargins left="0.7" right="0.7" top="0.75" bottom="0.75" header="0.3" footer="0.3"/>
  <pageSetup paperSize="9" scale="6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M52"/>
  <sheetViews>
    <sheetView zoomScale="120" zoomScaleNormal="120" workbookViewId="0">
      <selection activeCell="K14" sqref="K14:M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2.6640625" customWidth="1"/>
    <col min="5" max="5" width="15.83203125" customWidth="1"/>
    <col min="6" max="6" width="14.6640625" customWidth="1"/>
    <col min="7" max="7" width="12.6640625" customWidth="1"/>
    <col min="8" max="8" width="14.6640625" customWidth="1"/>
    <col min="9" max="12" width="20.6640625" customWidth="1"/>
    <col min="13" max="13" width="22.16406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3">
      <c r="C1" s="55" t="s">
        <v>254</v>
      </c>
      <c r="J1" t="s">
        <v>619</v>
      </c>
    </row>
    <row r="4" spans="2:13">
      <c r="C4" s="1" t="s">
        <v>0</v>
      </c>
    </row>
    <row r="5" spans="2:13" s="3" customFormat="1">
      <c r="B5" s="4"/>
      <c r="C5" s="53" t="s">
        <v>1</v>
      </c>
    </row>
    <row r="6" spans="2:13" s="3" customFormat="1">
      <c r="B6" s="5"/>
      <c r="C6" s="53" t="s">
        <v>2</v>
      </c>
    </row>
    <row r="7" spans="2:13" s="3" customFormat="1" ht="13">
      <c r="C7" s="54" t="s">
        <v>3</v>
      </c>
    </row>
    <row r="8" spans="2:13" s="3" customFormat="1" ht="13">
      <c r="C8" s="31"/>
    </row>
    <row r="9" spans="2:13" s="3" customFormat="1" ht="13">
      <c r="B9" s="491" t="s">
        <v>4</v>
      </c>
      <c r="C9" s="491"/>
      <c r="D9" s="491"/>
      <c r="E9" s="491"/>
    </row>
    <row r="10" spans="2:13" s="3" customFormat="1" ht="13">
      <c r="C10" s="5"/>
    </row>
    <row r="11" spans="2:13" s="3" customFormat="1" ht="13">
      <c r="C11" s="7" t="s">
        <v>627</v>
      </c>
    </row>
    <row r="12" spans="2:13" s="3" customFormat="1" ht="13">
      <c r="C12" s="7"/>
    </row>
    <row r="13" spans="2:13" ht="16" thickBot="1">
      <c r="C13" s="8"/>
    </row>
    <row r="14" spans="2:13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5" t="s">
        <v>260</v>
      </c>
      <c r="J14" s="395" t="s">
        <v>257</v>
      </c>
      <c r="K14" s="395" t="s">
        <v>375</v>
      </c>
      <c r="L14" s="423" t="s">
        <v>620</v>
      </c>
      <c r="M14" s="395" t="s">
        <v>624</v>
      </c>
    </row>
    <row r="15" spans="2:13" ht="17.75" customHeight="1" thickTop="1">
      <c r="B15" s="150">
        <v>1</v>
      </c>
      <c r="C15" s="207" t="s">
        <v>131</v>
      </c>
      <c r="D15" s="208" t="s">
        <v>8</v>
      </c>
      <c r="E15" s="50">
        <v>1600</v>
      </c>
      <c r="F15" s="10"/>
      <c r="G15" s="75"/>
      <c r="H15" s="141">
        <f>+(F15*G15)+F15</f>
        <v>0</v>
      </c>
      <c r="I15" s="103">
        <f>+E15*F15</f>
        <v>0</v>
      </c>
      <c r="J15" s="105">
        <f>+E15*H15</f>
        <v>0</v>
      </c>
      <c r="K15" s="105"/>
      <c r="L15" s="105"/>
      <c r="M15" s="367"/>
    </row>
    <row r="16" spans="2:13" ht="17.75" customHeight="1">
      <c r="B16" s="211">
        <v>2</v>
      </c>
      <c r="C16" s="213" t="s">
        <v>136</v>
      </c>
      <c r="D16" s="212" t="s">
        <v>8</v>
      </c>
      <c r="E16" s="143">
        <v>150</v>
      </c>
      <c r="F16" s="10"/>
      <c r="G16" s="75"/>
      <c r="H16" s="168">
        <f t="shared" ref="H16:H35" si="0">+(F16*G16)+F16</f>
        <v>0</v>
      </c>
      <c r="I16" s="103">
        <f t="shared" ref="I16:I35" si="1">+E16*F16</f>
        <v>0</v>
      </c>
      <c r="J16" s="103">
        <f t="shared" ref="J16:J35" si="2">+E16*H16</f>
        <v>0</v>
      </c>
      <c r="K16" s="105"/>
      <c r="L16" s="105"/>
      <c r="M16" s="350"/>
    </row>
    <row r="17" spans="2:13" ht="17.75" customHeight="1">
      <c r="B17" s="139">
        <v>3</v>
      </c>
      <c r="C17" s="161" t="s">
        <v>417</v>
      </c>
      <c r="D17" s="38" t="s">
        <v>8</v>
      </c>
      <c r="E17" s="58">
        <v>150</v>
      </c>
      <c r="F17" s="10"/>
      <c r="G17" s="75"/>
      <c r="H17" s="168">
        <f t="shared" si="0"/>
        <v>0</v>
      </c>
      <c r="I17" s="103">
        <f t="shared" si="1"/>
        <v>0</v>
      </c>
      <c r="J17" s="103">
        <f t="shared" si="2"/>
        <v>0</v>
      </c>
      <c r="K17" s="103"/>
      <c r="L17" s="103"/>
      <c r="M17" s="342"/>
    </row>
    <row r="18" spans="2:13" ht="17.75" customHeight="1">
      <c r="B18" s="211">
        <v>4</v>
      </c>
      <c r="C18" s="174" t="s">
        <v>139</v>
      </c>
      <c r="D18" s="38" t="s">
        <v>8</v>
      </c>
      <c r="E18" s="58">
        <v>30</v>
      </c>
      <c r="F18" s="10"/>
      <c r="G18" s="75"/>
      <c r="H18" s="168">
        <f t="shared" si="0"/>
        <v>0</v>
      </c>
      <c r="I18" s="103">
        <f t="shared" si="1"/>
        <v>0</v>
      </c>
      <c r="J18" s="103">
        <f t="shared" si="2"/>
        <v>0</v>
      </c>
      <c r="K18" s="103"/>
      <c r="L18" s="103"/>
      <c r="M18" s="342"/>
    </row>
    <row r="19" spans="2:13" ht="17.75" customHeight="1">
      <c r="B19" s="139">
        <v>5</v>
      </c>
      <c r="C19" s="174" t="s">
        <v>192</v>
      </c>
      <c r="D19" s="38" t="s">
        <v>8</v>
      </c>
      <c r="E19" s="70">
        <v>1900</v>
      </c>
      <c r="F19" s="10"/>
      <c r="G19" s="75"/>
      <c r="H19" s="168">
        <f t="shared" si="0"/>
        <v>0</v>
      </c>
      <c r="I19" s="103">
        <f t="shared" si="1"/>
        <v>0</v>
      </c>
      <c r="J19" s="103">
        <f t="shared" si="2"/>
        <v>0</v>
      </c>
      <c r="K19" s="103"/>
      <c r="L19" s="103"/>
      <c r="M19" s="343"/>
    </row>
    <row r="20" spans="2:13" ht="17.75" customHeight="1">
      <c r="B20" s="211">
        <v>6</v>
      </c>
      <c r="C20" s="174" t="s">
        <v>196</v>
      </c>
      <c r="D20" s="38" t="s">
        <v>8</v>
      </c>
      <c r="E20" s="70">
        <v>460</v>
      </c>
      <c r="F20" s="10"/>
      <c r="G20" s="75"/>
      <c r="H20" s="168">
        <f t="shared" si="0"/>
        <v>0</v>
      </c>
      <c r="I20" s="103">
        <f t="shared" si="1"/>
        <v>0</v>
      </c>
      <c r="J20" s="103">
        <f t="shared" si="2"/>
        <v>0</v>
      </c>
      <c r="K20" s="103"/>
      <c r="L20" s="103"/>
      <c r="M20" s="343"/>
    </row>
    <row r="21" spans="2:13" ht="17.75" customHeight="1">
      <c r="B21" s="139">
        <v>7</v>
      </c>
      <c r="C21" s="174" t="s">
        <v>142</v>
      </c>
      <c r="D21" s="38" t="s">
        <v>88</v>
      </c>
      <c r="E21" s="58">
        <v>430</v>
      </c>
      <c r="F21" s="10"/>
      <c r="G21" s="75"/>
      <c r="H21" s="168">
        <f t="shared" si="0"/>
        <v>0</v>
      </c>
      <c r="I21" s="103">
        <f t="shared" si="1"/>
        <v>0</v>
      </c>
      <c r="J21" s="103">
        <f t="shared" si="2"/>
        <v>0</v>
      </c>
      <c r="K21" s="103"/>
      <c r="L21" s="103"/>
      <c r="M21" s="342"/>
    </row>
    <row r="22" spans="2:13" ht="17.75" customHeight="1">
      <c r="B22" s="211">
        <v>8</v>
      </c>
      <c r="C22" s="174" t="s">
        <v>197</v>
      </c>
      <c r="D22" s="38" t="s">
        <v>8</v>
      </c>
      <c r="E22" s="70">
        <v>990</v>
      </c>
      <c r="F22" s="10"/>
      <c r="G22" s="75"/>
      <c r="H22" s="168">
        <f t="shared" si="0"/>
        <v>0</v>
      </c>
      <c r="I22" s="103">
        <f t="shared" si="1"/>
        <v>0</v>
      </c>
      <c r="J22" s="103">
        <f t="shared" si="2"/>
        <v>0</v>
      </c>
      <c r="K22" s="103"/>
      <c r="L22" s="103"/>
      <c r="M22" s="343"/>
    </row>
    <row r="23" spans="2:13" ht="17.75" customHeight="1">
      <c r="B23" s="139">
        <v>9</v>
      </c>
      <c r="C23" s="174" t="s">
        <v>338</v>
      </c>
      <c r="D23" s="38" t="s">
        <v>8</v>
      </c>
      <c r="E23" s="58">
        <v>40</v>
      </c>
      <c r="F23" s="10"/>
      <c r="G23" s="75"/>
      <c r="H23" s="168">
        <f t="shared" si="0"/>
        <v>0</v>
      </c>
      <c r="I23" s="103">
        <f t="shared" si="1"/>
        <v>0</v>
      </c>
      <c r="J23" s="103">
        <f t="shared" si="2"/>
        <v>0</v>
      </c>
      <c r="K23" s="103"/>
      <c r="L23" s="103"/>
      <c r="M23" s="342"/>
    </row>
    <row r="24" spans="2:13" ht="17.75" customHeight="1">
      <c r="B24" s="211">
        <v>10</v>
      </c>
      <c r="C24" s="174" t="s">
        <v>134</v>
      </c>
      <c r="D24" s="38" t="s">
        <v>8</v>
      </c>
      <c r="E24" s="58">
        <v>20</v>
      </c>
      <c r="F24" s="10"/>
      <c r="G24" s="75"/>
      <c r="H24" s="168">
        <f t="shared" si="0"/>
        <v>0</v>
      </c>
      <c r="I24" s="103">
        <f t="shared" si="1"/>
        <v>0</v>
      </c>
      <c r="J24" s="103">
        <f t="shared" si="2"/>
        <v>0</v>
      </c>
      <c r="K24" s="103"/>
      <c r="L24" s="103"/>
      <c r="M24" s="342"/>
    </row>
    <row r="25" spans="2:13" ht="17.75" customHeight="1">
      <c r="B25" s="139">
        <v>11</v>
      </c>
      <c r="C25" s="174" t="s">
        <v>193</v>
      </c>
      <c r="D25" s="38" t="s">
        <v>8</v>
      </c>
      <c r="E25" s="58">
        <v>160</v>
      </c>
      <c r="F25" s="10"/>
      <c r="G25" s="75"/>
      <c r="H25" s="168">
        <f t="shared" si="0"/>
        <v>0</v>
      </c>
      <c r="I25" s="103">
        <f t="shared" si="1"/>
        <v>0</v>
      </c>
      <c r="J25" s="103">
        <f t="shared" si="2"/>
        <v>0</v>
      </c>
      <c r="K25" s="103"/>
      <c r="L25" s="103"/>
      <c r="M25" s="342"/>
    </row>
    <row r="26" spans="2:13" ht="17.75" customHeight="1">
      <c r="B26" s="211">
        <v>12</v>
      </c>
      <c r="C26" s="174" t="s">
        <v>140</v>
      </c>
      <c r="D26" s="38" t="s">
        <v>8</v>
      </c>
      <c r="E26" s="58">
        <v>60</v>
      </c>
      <c r="F26" s="10"/>
      <c r="G26" s="75"/>
      <c r="H26" s="168">
        <f t="shared" si="0"/>
        <v>0</v>
      </c>
      <c r="I26" s="103">
        <f t="shared" si="1"/>
        <v>0</v>
      </c>
      <c r="J26" s="103">
        <f t="shared" si="2"/>
        <v>0</v>
      </c>
      <c r="K26" s="103"/>
      <c r="L26" s="103"/>
      <c r="M26" s="342"/>
    </row>
    <row r="27" spans="2:13" ht="17.75" customHeight="1">
      <c r="B27" s="139">
        <v>13</v>
      </c>
      <c r="C27" s="174" t="s">
        <v>194</v>
      </c>
      <c r="D27" s="38" t="s">
        <v>8</v>
      </c>
      <c r="E27" s="58">
        <v>400</v>
      </c>
      <c r="F27" s="10"/>
      <c r="G27" s="75"/>
      <c r="H27" s="168">
        <f t="shared" si="0"/>
        <v>0</v>
      </c>
      <c r="I27" s="103">
        <f t="shared" si="1"/>
        <v>0</v>
      </c>
      <c r="J27" s="103">
        <f t="shared" si="2"/>
        <v>0</v>
      </c>
      <c r="K27" s="103"/>
      <c r="L27" s="103"/>
      <c r="M27" s="342"/>
    </row>
    <row r="28" spans="2:13" ht="17.75" customHeight="1">
      <c r="B28" s="211">
        <v>14</v>
      </c>
      <c r="C28" s="174" t="s">
        <v>137</v>
      </c>
      <c r="D28" s="38" t="s">
        <v>8</v>
      </c>
      <c r="E28" s="58">
        <v>340</v>
      </c>
      <c r="F28" s="10"/>
      <c r="G28" s="75"/>
      <c r="H28" s="168">
        <f t="shared" si="0"/>
        <v>0</v>
      </c>
      <c r="I28" s="103">
        <f t="shared" si="1"/>
        <v>0</v>
      </c>
      <c r="J28" s="103">
        <f t="shared" si="2"/>
        <v>0</v>
      </c>
      <c r="K28" s="103"/>
      <c r="L28" s="103"/>
      <c r="M28" s="342"/>
    </row>
    <row r="29" spans="2:13" ht="17.75" customHeight="1">
      <c r="B29" s="139">
        <v>15</v>
      </c>
      <c r="C29" s="174" t="s">
        <v>198</v>
      </c>
      <c r="D29" s="38" t="s">
        <v>8</v>
      </c>
      <c r="E29" s="58">
        <v>30</v>
      </c>
      <c r="F29" s="10"/>
      <c r="G29" s="75"/>
      <c r="H29" s="168">
        <f t="shared" si="0"/>
        <v>0</v>
      </c>
      <c r="I29" s="103">
        <f t="shared" si="1"/>
        <v>0</v>
      </c>
      <c r="J29" s="103">
        <f t="shared" si="2"/>
        <v>0</v>
      </c>
      <c r="K29" s="103"/>
      <c r="L29" s="103"/>
      <c r="M29" s="342"/>
    </row>
    <row r="30" spans="2:13" ht="17.75" customHeight="1">
      <c r="B30" s="211">
        <v>16</v>
      </c>
      <c r="C30" s="174" t="s">
        <v>141</v>
      </c>
      <c r="D30" s="38" t="s">
        <v>8</v>
      </c>
      <c r="E30" s="58">
        <v>30</v>
      </c>
      <c r="F30" s="10"/>
      <c r="G30" s="75"/>
      <c r="H30" s="168">
        <f t="shared" si="0"/>
        <v>0</v>
      </c>
      <c r="I30" s="103">
        <f t="shared" si="1"/>
        <v>0</v>
      </c>
      <c r="J30" s="103">
        <f t="shared" si="2"/>
        <v>0</v>
      </c>
      <c r="K30" s="103"/>
      <c r="L30" s="103"/>
      <c r="M30" s="342"/>
    </row>
    <row r="31" spans="2:13" ht="17.75" customHeight="1">
      <c r="B31" s="139">
        <v>17</v>
      </c>
      <c r="C31" s="174" t="s">
        <v>135</v>
      </c>
      <c r="D31" s="38" t="s">
        <v>8</v>
      </c>
      <c r="E31" s="58">
        <v>300</v>
      </c>
      <c r="F31" s="10"/>
      <c r="G31" s="75"/>
      <c r="H31" s="168">
        <f t="shared" si="0"/>
        <v>0</v>
      </c>
      <c r="I31" s="103">
        <f t="shared" si="1"/>
        <v>0</v>
      </c>
      <c r="J31" s="103">
        <f t="shared" si="2"/>
        <v>0</v>
      </c>
      <c r="K31" s="103"/>
      <c r="L31" s="103"/>
      <c r="M31" s="342"/>
    </row>
    <row r="32" spans="2:13" ht="17.75" customHeight="1">
      <c r="B32" s="211">
        <v>18</v>
      </c>
      <c r="C32" s="174" t="s">
        <v>133</v>
      </c>
      <c r="D32" s="38" t="s">
        <v>8</v>
      </c>
      <c r="E32" s="58">
        <v>400</v>
      </c>
      <c r="F32" s="10"/>
      <c r="G32" s="75"/>
      <c r="H32" s="168">
        <f t="shared" si="0"/>
        <v>0</v>
      </c>
      <c r="I32" s="103">
        <f t="shared" si="1"/>
        <v>0</v>
      </c>
      <c r="J32" s="103">
        <f t="shared" si="2"/>
        <v>0</v>
      </c>
      <c r="K32" s="103"/>
      <c r="L32" s="103"/>
      <c r="M32" s="342"/>
    </row>
    <row r="33" spans="2:13" ht="17.75" customHeight="1">
      <c r="B33" s="211">
        <v>20</v>
      </c>
      <c r="C33" s="174" t="s">
        <v>132</v>
      </c>
      <c r="D33" s="38" t="s">
        <v>8</v>
      </c>
      <c r="E33" s="58">
        <v>160</v>
      </c>
      <c r="F33" s="10"/>
      <c r="G33" s="75"/>
      <c r="H33" s="168">
        <f t="shared" si="0"/>
        <v>0</v>
      </c>
      <c r="I33" s="103">
        <f t="shared" si="1"/>
        <v>0</v>
      </c>
      <c r="J33" s="103">
        <f t="shared" si="2"/>
        <v>0</v>
      </c>
      <c r="K33" s="103"/>
      <c r="L33" s="103"/>
      <c r="M33" s="342"/>
    </row>
    <row r="34" spans="2:13" ht="17.75" customHeight="1">
      <c r="B34" s="139">
        <v>21</v>
      </c>
      <c r="C34" s="174" t="s">
        <v>336</v>
      </c>
      <c r="D34" s="38" t="s">
        <v>8</v>
      </c>
      <c r="E34" s="70">
        <v>1080</v>
      </c>
      <c r="F34" s="10"/>
      <c r="G34" s="75"/>
      <c r="H34" s="168">
        <f>+(F34*G34)+F34</f>
        <v>0</v>
      </c>
      <c r="I34" s="103">
        <f>+E34*F34</f>
        <v>0</v>
      </c>
      <c r="J34" s="103">
        <f>+E34*H34</f>
        <v>0</v>
      </c>
      <c r="K34" s="103"/>
      <c r="L34" s="103"/>
      <c r="M34" s="343"/>
    </row>
    <row r="35" spans="2:13" ht="17.75" customHeight="1">
      <c r="B35" s="211">
        <v>22</v>
      </c>
      <c r="C35" s="174" t="s">
        <v>337</v>
      </c>
      <c r="D35" s="38" t="s">
        <v>8</v>
      </c>
      <c r="E35" s="70">
        <v>80</v>
      </c>
      <c r="F35" s="10"/>
      <c r="G35" s="75"/>
      <c r="H35" s="168">
        <f t="shared" si="0"/>
        <v>0</v>
      </c>
      <c r="I35" s="103">
        <f t="shared" si="1"/>
        <v>0</v>
      </c>
      <c r="J35" s="103">
        <f t="shared" si="2"/>
        <v>0</v>
      </c>
      <c r="K35" s="103"/>
      <c r="L35" s="103"/>
      <c r="M35" s="343"/>
    </row>
    <row r="36" spans="2:13" ht="17.75" customHeight="1">
      <c r="B36" s="139">
        <v>23</v>
      </c>
      <c r="C36" s="279" t="s">
        <v>138</v>
      </c>
      <c r="D36" s="107" t="s">
        <v>8</v>
      </c>
      <c r="E36" s="142">
        <v>70</v>
      </c>
      <c r="F36" s="10"/>
      <c r="G36" s="75"/>
      <c r="H36" s="168">
        <f>+(F36*G36)+F36</f>
        <v>0</v>
      </c>
      <c r="I36" s="103">
        <f>+E36*F36</f>
        <v>0</v>
      </c>
      <c r="J36" s="103">
        <f>+E36*H36</f>
        <v>0</v>
      </c>
      <c r="K36" s="170"/>
      <c r="L36" s="170"/>
      <c r="M36" s="362"/>
    </row>
    <row r="37" spans="2:13" ht="17.75" customHeight="1">
      <c r="B37" s="151">
        <v>24</v>
      </c>
      <c r="C37" s="279" t="s">
        <v>605</v>
      </c>
      <c r="D37" s="107" t="s">
        <v>8</v>
      </c>
      <c r="E37" s="142">
        <v>60</v>
      </c>
      <c r="F37" s="10"/>
      <c r="G37" s="75"/>
      <c r="H37" s="168">
        <v>0</v>
      </c>
      <c r="I37" s="103">
        <f>+E37*F37</f>
        <v>0</v>
      </c>
      <c r="J37" s="103">
        <v>0</v>
      </c>
      <c r="K37" s="170"/>
      <c r="L37" s="170"/>
      <c r="M37" s="362"/>
    </row>
    <row r="38" spans="2:13" ht="17.75" customHeight="1" thickBot="1">
      <c r="B38" s="211">
        <v>25</v>
      </c>
      <c r="C38" s="205" t="s">
        <v>195</v>
      </c>
      <c r="D38" s="107" t="s">
        <v>8</v>
      </c>
      <c r="E38" s="210">
        <v>1800</v>
      </c>
      <c r="F38" s="10"/>
      <c r="G38" s="75"/>
      <c r="H38" s="168">
        <f>+(F38*G38)+F38</f>
        <v>0</v>
      </c>
      <c r="I38" s="103">
        <f>+E38*F38</f>
        <v>0</v>
      </c>
      <c r="J38" s="103">
        <f>+E38*H38</f>
        <v>0</v>
      </c>
      <c r="K38" s="170"/>
      <c r="L38" s="170"/>
      <c r="M38" s="349"/>
    </row>
    <row r="39" spans="2:13" ht="25.5" customHeight="1" thickTop="1" thickBot="1">
      <c r="B39" s="420"/>
      <c r="C39" s="421" t="s">
        <v>262</v>
      </c>
      <c r="D39" s="400"/>
      <c r="E39" s="400"/>
      <c r="F39" s="400"/>
      <c r="G39" s="422"/>
      <c r="H39" s="400"/>
      <c r="I39" s="405">
        <f>SUM(I15:I38)</f>
        <v>0</v>
      </c>
      <c r="J39" s="405">
        <f>SUM(J15:J38)</f>
        <v>0</v>
      </c>
      <c r="K39" s="405"/>
      <c r="L39" s="405"/>
      <c r="M39" s="400"/>
    </row>
    <row r="40" spans="2:13" ht="16" thickTop="1"/>
    <row r="41" spans="2:13">
      <c r="C41" s="11"/>
      <c r="D41" s="11"/>
      <c r="E41" s="11"/>
      <c r="M41" s="11"/>
    </row>
    <row r="42" spans="2:13">
      <c r="C42" s="34" t="s">
        <v>76</v>
      </c>
      <c r="D42" s="35"/>
      <c r="E42" s="36"/>
      <c r="M42" s="36"/>
    </row>
    <row r="43" spans="2:13">
      <c r="C43" s="34"/>
      <c r="D43" s="35"/>
      <c r="E43" s="36"/>
      <c r="M43" s="36"/>
    </row>
    <row r="44" spans="2:13">
      <c r="C44" s="34" t="s">
        <v>176</v>
      </c>
      <c r="D44" s="35"/>
      <c r="E44" s="36"/>
      <c r="M44" s="36"/>
    </row>
    <row r="45" spans="2:13">
      <c r="C45" s="2" t="s">
        <v>171</v>
      </c>
      <c r="D45" s="12"/>
      <c r="E45" s="1"/>
      <c r="M45" s="1"/>
    </row>
    <row r="46" spans="2:13">
      <c r="C46" t="s">
        <v>172</v>
      </c>
      <c r="D46" s="12"/>
      <c r="E46" s="1"/>
      <c r="M46" s="1"/>
    </row>
    <row r="47" spans="2:13">
      <c r="C47" s="492" t="s">
        <v>169</v>
      </c>
      <c r="D47" s="492"/>
      <c r="E47" s="492"/>
      <c r="F47" s="492"/>
      <c r="G47" s="492"/>
      <c r="H47" s="492"/>
    </row>
    <row r="49" spans="3:13">
      <c r="C49" s="16" t="s">
        <v>24</v>
      </c>
      <c r="D49" s="17" t="s">
        <v>77</v>
      </c>
      <c r="E49" s="1" t="s">
        <v>26</v>
      </c>
      <c r="M49" s="1"/>
    </row>
    <row r="52" spans="3:13">
      <c r="C52" t="s">
        <v>27</v>
      </c>
      <c r="I52" t="s">
        <v>263</v>
      </c>
    </row>
  </sheetData>
  <sortState xmlns:xlrd2="http://schemas.microsoft.com/office/spreadsheetml/2017/richdata2" ref="B16:E38">
    <sortCondition ref="B15"/>
  </sortState>
  <mergeCells count="2">
    <mergeCell ref="B9:E9"/>
    <mergeCell ref="C47:H47"/>
  </mergeCells>
  <pageMargins left="0.7" right="0.7" top="0.75" bottom="0.75" header="0.3" footer="0.3"/>
  <pageSetup paperSize="9" scale="7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K32"/>
  <sheetViews>
    <sheetView zoomScale="120" zoomScaleNormal="120" workbookViewId="0">
      <selection activeCell="J2" sqref="J2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73.33203125" customWidth="1"/>
    <col min="5" max="5" width="15.83203125" customWidth="1"/>
    <col min="6" max="6" width="15.6640625" customWidth="1"/>
    <col min="7" max="7" width="11" customWidth="1"/>
    <col min="8" max="8" width="15" customWidth="1"/>
    <col min="9" max="10" width="21" customWidth="1"/>
    <col min="11" max="11" width="15.83203125" customWidth="1"/>
    <col min="252" max="252" width="4.83203125" customWidth="1"/>
    <col min="253" max="253" width="10.5" customWidth="1"/>
    <col min="254" max="254" width="33.5" customWidth="1"/>
    <col min="256" max="256" width="15.83203125" customWidth="1"/>
    <col min="257" max="257" width="15.5" customWidth="1"/>
    <col min="259" max="259" width="15.6640625" customWidth="1"/>
    <col min="260" max="260" width="16.5" customWidth="1"/>
    <col min="508" max="508" width="4.83203125" customWidth="1"/>
    <col min="509" max="509" width="10.5" customWidth="1"/>
    <col min="510" max="510" width="33.5" customWidth="1"/>
    <col min="512" max="512" width="15.83203125" customWidth="1"/>
    <col min="513" max="513" width="15.5" customWidth="1"/>
    <col min="515" max="515" width="15.6640625" customWidth="1"/>
    <col min="516" max="516" width="16.5" customWidth="1"/>
    <col min="764" max="764" width="4.83203125" customWidth="1"/>
    <col min="765" max="765" width="10.5" customWidth="1"/>
    <col min="766" max="766" width="33.5" customWidth="1"/>
    <col min="768" max="768" width="15.83203125" customWidth="1"/>
    <col min="769" max="769" width="15.5" customWidth="1"/>
    <col min="771" max="771" width="15.6640625" customWidth="1"/>
    <col min="772" max="772" width="16.5" customWidth="1"/>
    <col min="1020" max="1020" width="4.83203125" customWidth="1"/>
    <col min="1021" max="1021" width="10.5" customWidth="1"/>
    <col min="1022" max="1022" width="33.5" customWidth="1"/>
    <col min="1024" max="1024" width="15.83203125" customWidth="1"/>
    <col min="1025" max="1025" width="15.5" customWidth="1"/>
    <col min="1027" max="1027" width="15.6640625" customWidth="1"/>
    <col min="1028" max="1028" width="16.5" customWidth="1"/>
    <col min="1276" max="1276" width="4.83203125" customWidth="1"/>
    <col min="1277" max="1277" width="10.5" customWidth="1"/>
    <col min="1278" max="1278" width="33.5" customWidth="1"/>
    <col min="1280" max="1280" width="15.83203125" customWidth="1"/>
    <col min="1281" max="1281" width="15.5" customWidth="1"/>
    <col min="1283" max="1283" width="15.6640625" customWidth="1"/>
    <col min="1284" max="1284" width="16.5" customWidth="1"/>
    <col min="1532" max="1532" width="4.83203125" customWidth="1"/>
    <col min="1533" max="1533" width="10.5" customWidth="1"/>
    <col min="1534" max="1534" width="33.5" customWidth="1"/>
    <col min="1536" max="1536" width="15.83203125" customWidth="1"/>
    <col min="1537" max="1537" width="15.5" customWidth="1"/>
    <col min="1539" max="1539" width="15.6640625" customWidth="1"/>
    <col min="1540" max="1540" width="16.5" customWidth="1"/>
    <col min="1788" max="1788" width="4.83203125" customWidth="1"/>
    <col min="1789" max="1789" width="10.5" customWidth="1"/>
    <col min="1790" max="1790" width="33.5" customWidth="1"/>
    <col min="1792" max="1792" width="15.83203125" customWidth="1"/>
    <col min="1793" max="1793" width="15.5" customWidth="1"/>
    <col min="1795" max="1795" width="15.6640625" customWidth="1"/>
    <col min="1796" max="1796" width="16.5" customWidth="1"/>
    <col min="2044" max="2044" width="4.83203125" customWidth="1"/>
    <col min="2045" max="2045" width="10.5" customWidth="1"/>
    <col min="2046" max="2046" width="33.5" customWidth="1"/>
    <col min="2048" max="2048" width="15.83203125" customWidth="1"/>
    <col min="2049" max="2049" width="15.5" customWidth="1"/>
    <col min="2051" max="2051" width="15.6640625" customWidth="1"/>
    <col min="2052" max="2052" width="16.5" customWidth="1"/>
    <col min="2300" max="2300" width="4.83203125" customWidth="1"/>
    <col min="2301" max="2301" width="10.5" customWidth="1"/>
    <col min="2302" max="2302" width="33.5" customWidth="1"/>
    <col min="2304" max="2304" width="15.83203125" customWidth="1"/>
    <col min="2305" max="2305" width="15.5" customWidth="1"/>
    <col min="2307" max="2307" width="15.6640625" customWidth="1"/>
    <col min="2308" max="2308" width="16.5" customWidth="1"/>
    <col min="2556" max="2556" width="4.83203125" customWidth="1"/>
    <col min="2557" max="2557" width="10.5" customWidth="1"/>
    <col min="2558" max="2558" width="33.5" customWidth="1"/>
    <col min="2560" max="2560" width="15.83203125" customWidth="1"/>
    <col min="2561" max="2561" width="15.5" customWidth="1"/>
    <col min="2563" max="2563" width="15.6640625" customWidth="1"/>
    <col min="2564" max="2564" width="16.5" customWidth="1"/>
    <col min="2812" max="2812" width="4.83203125" customWidth="1"/>
    <col min="2813" max="2813" width="10.5" customWidth="1"/>
    <col min="2814" max="2814" width="33.5" customWidth="1"/>
    <col min="2816" max="2816" width="15.83203125" customWidth="1"/>
    <col min="2817" max="2817" width="15.5" customWidth="1"/>
    <col min="2819" max="2819" width="15.6640625" customWidth="1"/>
    <col min="2820" max="2820" width="16.5" customWidth="1"/>
    <col min="3068" max="3068" width="4.83203125" customWidth="1"/>
    <col min="3069" max="3069" width="10.5" customWidth="1"/>
    <col min="3070" max="3070" width="33.5" customWidth="1"/>
    <col min="3072" max="3072" width="15.83203125" customWidth="1"/>
    <col min="3073" max="3073" width="15.5" customWidth="1"/>
    <col min="3075" max="3075" width="15.6640625" customWidth="1"/>
    <col min="3076" max="3076" width="16.5" customWidth="1"/>
    <col min="3324" max="3324" width="4.83203125" customWidth="1"/>
    <col min="3325" max="3325" width="10.5" customWidth="1"/>
    <col min="3326" max="3326" width="33.5" customWidth="1"/>
    <col min="3328" max="3328" width="15.83203125" customWidth="1"/>
    <col min="3329" max="3329" width="15.5" customWidth="1"/>
    <col min="3331" max="3331" width="15.6640625" customWidth="1"/>
    <col min="3332" max="3332" width="16.5" customWidth="1"/>
    <col min="3580" max="3580" width="4.83203125" customWidth="1"/>
    <col min="3581" max="3581" width="10.5" customWidth="1"/>
    <col min="3582" max="3582" width="33.5" customWidth="1"/>
    <col min="3584" max="3584" width="15.83203125" customWidth="1"/>
    <col min="3585" max="3585" width="15.5" customWidth="1"/>
    <col min="3587" max="3587" width="15.6640625" customWidth="1"/>
    <col min="3588" max="3588" width="16.5" customWidth="1"/>
    <col min="3836" max="3836" width="4.83203125" customWidth="1"/>
    <col min="3837" max="3837" width="10.5" customWidth="1"/>
    <col min="3838" max="3838" width="33.5" customWidth="1"/>
    <col min="3840" max="3840" width="15.83203125" customWidth="1"/>
    <col min="3841" max="3841" width="15.5" customWidth="1"/>
    <col min="3843" max="3843" width="15.6640625" customWidth="1"/>
    <col min="3844" max="3844" width="16.5" customWidth="1"/>
    <col min="4092" max="4092" width="4.83203125" customWidth="1"/>
    <col min="4093" max="4093" width="10.5" customWidth="1"/>
    <col min="4094" max="4094" width="33.5" customWidth="1"/>
    <col min="4096" max="4096" width="15.83203125" customWidth="1"/>
    <col min="4097" max="4097" width="15.5" customWidth="1"/>
    <col min="4099" max="4099" width="15.6640625" customWidth="1"/>
    <col min="4100" max="4100" width="16.5" customWidth="1"/>
    <col min="4348" max="4348" width="4.83203125" customWidth="1"/>
    <col min="4349" max="4349" width="10.5" customWidth="1"/>
    <col min="4350" max="4350" width="33.5" customWidth="1"/>
    <col min="4352" max="4352" width="15.83203125" customWidth="1"/>
    <col min="4353" max="4353" width="15.5" customWidth="1"/>
    <col min="4355" max="4355" width="15.6640625" customWidth="1"/>
    <col min="4356" max="4356" width="16.5" customWidth="1"/>
    <col min="4604" max="4604" width="4.83203125" customWidth="1"/>
    <col min="4605" max="4605" width="10.5" customWidth="1"/>
    <col min="4606" max="4606" width="33.5" customWidth="1"/>
    <col min="4608" max="4608" width="15.83203125" customWidth="1"/>
    <col min="4609" max="4609" width="15.5" customWidth="1"/>
    <col min="4611" max="4611" width="15.6640625" customWidth="1"/>
    <col min="4612" max="4612" width="16.5" customWidth="1"/>
    <col min="4860" max="4860" width="4.83203125" customWidth="1"/>
    <col min="4861" max="4861" width="10.5" customWidth="1"/>
    <col min="4862" max="4862" width="33.5" customWidth="1"/>
    <col min="4864" max="4864" width="15.83203125" customWidth="1"/>
    <col min="4865" max="4865" width="15.5" customWidth="1"/>
    <col min="4867" max="4867" width="15.6640625" customWidth="1"/>
    <col min="4868" max="4868" width="16.5" customWidth="1"/>
    <col min="5116" max="5116" width="4.83203125" customWidth="1"/>
    <col min="5117" max="5117" width="10.5" customWidth="1"/>
    <col min="5118" max="5118" width="33.5" customWidth="1"/>
    <col min="5120" max="5120" width="15.83203125" customWidth="1"/>
    <col min="5121" max="5121" width="15.5" customWidth="1"/>
    <col min="5123" max="5123" width="15.6640625" customWidth="1"/>
    <col min="5124" max="5124" width="16.5" customWidth="1"/>
    <col min="5372" max="5372" width="4.83203125" customWidth="1"/>
    <col min="5373" max="5373" width="10.5" customWidth="1"/>
    <col min="5374" max="5374" width="33.5" customWidth="1"/>
    <col min="5376" max="5376" width="15.83203125" customWidth="1"/>
    <col min="5377" max="5377" width="15.5" customWidth="1"/>
    <col min="5379" max="5379" width="15.6640625" customWidth="1"/>
    <col min="5380" max="5380" width="16.5" customWidth="1"/>
    <col min="5628" max="5628" width="4.83203125" customWidth="1"/>
    <col min="5629" max="5629" width="10.5" customWidth="1"/>
    <col min="5630" max="5630" width="33.5" customWidth="1"/>
    <col min="5632" max="5632" width="15.83203125" customWidth="1"/>
    <col min="5633" max="5633" width="15.5" customWidth="1"/>
    <col min="5635" max="5635" width="15.6640625" customWidth="1"/>
    <col min="5636" max="5636" width="16.5" customWidth="1"/>
    <col min="5884" max="5884" width="4.83203125" customWidth="1"/>
    <col min="5885" max="5885" width="10.5" customWidth="1"/>
    <col min="5886" max="5886" width="33.5" customWidth="1"/>
    <col min="5888" max="5888" width="15.83203125" customWidth="1"/>
    <col min="5889" max="5889" width="15.5" customWidth="1"/>
    <col min="5891" max="5891" width="15.6640625" customWidth="1"/>
    <col min="5892" max="5892" width="16.5" customWidth="1"/>
    <col min="6140" max="6140" width="4.83203125" customWidth="1"/>
    <col min="6141" max="6141" width="10.5" customWidth="1"/>
    <col min="6142" max="6142" width="33.5" customWidth="1"/>
    <col min="6144" max="6144" width="15.83203125" customWidth="1"/>
    <col min="6145" max="6145" width="15.5" customWidth="1"/>
    <col min="6147" max="6147" width="15.6640625" customWidth="1"/>
    <col min="6148" max="6148" width="16.5" customWidth="1"/>
    <col min="6396" max="6396" width="4.83203125" customWidth="1"/>
    <col min="6397" max="6397" width="10.5" customWidth="1"/>
    <col min="6398" max="6398" width="33.5" customWidth="1"/>
    <col min="6400" max="6400" width="15.83203125" customWidth="1"/>
    <col min="6401" max="6401" width="15.5" customWidth="1"/>
    <col min="6403" max="6403" width="15.6640625" customWidth="1"/>
    <col min="6404" max="6404" width="16.5" customWidth="1"/>
    <col min="6652" max="6652" width="4.83203125" customWidth="1"/>
    <col min="6653" max="6653" width="10.5" customWidth="1"/>
    <col min="6654" max="6654" width="33.5" customWidth="1"/>
    <col min="6656" max="6656" width="15.83203125" customWidth="1"/>
    <col min="6657" max="6657" width="15.5" customWidth="1"/>
    <col min="6659" max="6659" width="15.6640625" customWidth="1"/>
    <col min="6660" max="6660" width="16.5" customWidth="1"/>
    <col min="6908" max="6908" width="4.83203125" customWidth="1"/>
    <col min="6909" max="6909" width="10.5" customWidth="1"/>
    <col min="6910" max="6910" width="33.5" customWidth="1"/>
    <col min="6912" max="6912" width="15.83203125" customWidth="1"/>
    <col min="6913" max="6913" width="15.5" customWidth="1"/>
    <col min="6915" max="6915" width="15.6640625" customWidth="1"/>
    <col min="6916" max="6916" width="16.5" customWidth="1"/>
    <col min="7164" max="7164" width="4.83203125" customWidth="1"/>
    <col min="7165" max="7165" width="10.5" customWidth="1"/>
    <col min="7166" max="7166" width="33.5" customWidth="1"/>
    <col min="7168" max="7168" width="15.83203125" customWidth="1"/>
    <col min="7169" max="7169" width="15.5" customWidth="1"/>
    <col min="7171" max="7171" width="15.6640625" customWidth="1"/>
    <col min="7172" max="7172" width="16.5" customWidth="1"/>
    <col min="7420" max="7420" width="4.83203125" customWidth="1"/>
    <col min="7421" max="7421" width="10.5" customWidth="1"/>
    <col min="7422" max="7422" width="33.5" customWidth="1"/>
    <col min="7424" max="7424" width="15.83203125" customWidth="1"/>
    <col min="7425" max="7425" width="15.5" customWidth="1"/>
    <col min="7427" max="7427" width="15.6640625" customWidth="1"/>
    <col min="7428" max="7428" width="16.5" customWidth="1"/>
    <col min="7676" max="7676" width="4.83203125" customWidth="1"/>
    <col min="7677" max="7677" width="10.5" customWidth="1"/>
    <col min="7678" max="7678" width="33.5" customWidth="1"/>
    <col min="7680" max="7680" width="15.83203125" customWidth="1"/>
    <col min="7681" max="7681" width="15.5" customWidth="1"/>
    <col min="7683" max="7683" width="15.6640625" customWidth="1"/>
    <col min="7684" max="7684" width="16.5" customWidth="1"/>
    <col min="7932" max="7932" width="4.83203125" customWidth="1"/>
    <col min="7933" max="7933" width="10.5" customWidth="1"/>
    <col min="7934" max="7934" width="33.5" customWidth="1"/>
    <col min="7936" max="7936" width="15.83203125" customWidth="1"/>
    <col min="7937" max="7937" width="15.5" customWidth="1"/>
    <col min="7939" max="7939" width="15.6640625" customWidth="1"/>
    <col min="7940" max="7940" width="16.5" customWidth="1"/>
    <col min="8188" max="8188" width="4.83203125" customWidth="1"/>
    <col min="8189" max="8189" width="10.5" customWidth="1"/>
    <col min="8190" max="8190" width="33.5" customWidth="1"/>
    <col min="8192" max="8192" width="15.83203125" customWidth="1"/>
    <col min="8193" max="8193" width="15.5" customWidth="1"/>
    <col min="8195" max="8195" width="15.6640625" customWidth="1"/>
    <col min="8196" max="8196" width="16.5" customWidth="1"/>
    <col min="8444" max="8444" width="4.83203125" customWidth="1"/>
    <col min="8445" max="8445" width="10.5" customWidth="1"/>
    <col min="8446" max="8446" width="33.5" customWidth="1"/>
    <col min="8448" max="8448" width="15.83203125" customWidth="1"/>
    <col min="8449" max="8449" width="15.5" customWidth="1"/>
    <col min="8451" max="8451" width="15.6640625" customWidth="1"/>
    <col min="8452" max="8452" width="16.5" customWidth="1"/>
    <col min="8700" max="8700" width="4.83203125" customWidth="1"/>
    <col min="8701" max="8701" width="10.5" customWidth="1"/>
    <col min="8702" max="8702" width="33.5" customWidth="1"/>
    <col min="8704" max="8704" width="15.83203125" customWidth="1"/>
    <col min="8705" max="8705" width="15.5" customWidth="1"/>
    <col min="8707" max="8707" width="15.6640625" customWidth="1"/>
    <col min="8708" max="8708" width="16.5" customWidth="1"/>
    <col min="8956" max="8956" width="4.83203125" customWidth="1"/>
    <col min="8957" max="8957" width="10.5" customWidth="1"/>
    <col min="8958" max="8958" width="33.5" customWidth="1"/>
    <col min="8960" max="8960" width="15.83203125" customWidth="1"/>
    <col min="8961" max="8961" width="15.5" customWidth="1"/>
    <col min="8963" max="8963" width="15.6640625" customWidth="1"/>
    <col min="8964" max="8964" width="16.5" customWidth="1"/>
    <col min="9212" max="9212" width="4.83203125" customWidth="1"/>
    <col min="9213" max="9213" width="10.5" customWidth="1"/>
    <col min="9214" max="9214" width="33.5" customWidth="1"/>
    <col min="9216" max="9216" width="15.83203125" customWidth="1"/>
    <col min="9217" max="9217" width="15.5" customWidth="1"/>
    <col min="9219" max="9219" width="15.6640625" customWidth="1"/>
    <col min="9220" max="9220" width="16.5" customWidth="1"/>
    <col min="9468" max="9468" width="4.83203125" customWidth="1"/>
    <col min="9469" max="9469" width="10.5" customWidth="1"/>
    <col min="9470" max="9470" width="33.5" customWidth="1"/>
    <col min="9472" max="9472" width="15.83203125" customWidth="1"/>
    <col min="9473" max="9473" width="15.5" customWidth="1"/>
    <col min="9475" max="9475" width="15.6640625" customWidth="1"/>
    <col min="9476" max="9476" width="16.5" customWidth="1"/>
    <col min="9724" max="9724" width="4.83203125" customWidth="1"/>
    <col min="9725" max="9725" width="10.5" customWidth="1"/>
    <col min="9726" max="9726" width="33.5" customWidth="1"/>
    <col min="9728" max="9728" width="15.83203125" customWidth="1"/>
    <col min="9729" max="9729" width="15.5" customWidth="1"/>
    <col min="9731" max="9731" width="15.6640625" customWidth="1"/>
    <col min="9732" max="9732" width="16.5" customWidth="1"/>
    <col min="9980" max="9980" width="4.83203125" customWidth="1"/>
    <col min="9981" max="9981" width="10.5" customWidth="1"/>
    <col min="9982" max="9982" width="33.5" customWidth="1"/>
    <col min="9984" max="9984" width="15.83203125" customWidth="1"/>
    <col min="9985" max="9985" width="15.5" customWidth="1"/>
    <col min="9987" max="9987" width="15.6640625" customWidth="1"/>
    <col min="9988" max="9988" width="16.5" customWidth="1"/>
    <col min="10236" max="10236" width="4.83203125" customWidth="1"/>
    <col min="10237" max="10237" width="10.5" customWidth="1"/>
    <col min="10238" max="10238" width="33.5" customWidth="1"/>
    <col min="10240" max="10240" width="15.83203125" customWidth="1"/>
    <col min="10241" max="10241" width="15.5" customWidth="1"/>
    <col min="10243" max="10243" width="15.6640625" customWidth="1"/>
    <col min="10244" max="10244" width="16.5" customWidth="1"/>
    <col min="10492" max="10492" width="4.83203125" customWidth="1"/>
    <col min="10493" max="10493" width="10.5" customWidth="1"/>
    <col min="10494" max="10494" width="33.5" customWidth="1"/>
    <col min="10496" max="10496" width="15.83203125" customWidth="1"/>
    <col min="10497" max="10497" width="15.5" customWidth="1"/>
    <col min="10499" max="10499" width="15.6640625" customWidth="1"/>
    <col min="10500" max="10500" width="16.5" customWidth="1"/>
    <col min="10748" max="10748" width="4.83203125" customWidth="1"/>
    <col min="10749" max="10749" width="10.5" customWidth="1"/>
    <col min="10750" max="10750" width="33.5" customWidth="1"/>
    <col min="10752" max="10752" width="15.83203125" customWidth="1"/>
    <col min="10753" max="10753" width="15.5" customWidth="1"/>
    <col min="10755" max="10755" width="15.6640625" customWidth="1"/>
    <col min="10756" max="10756" width="16.5" customWidth="1"/>
    <col min="11004" max="11004" width="4.83203125" customWidth="1"/>
    <col min="11005" max="11005" width="10.5" customWidth="1"/>
    <col min="11006" max="11006" width="33.5" customWidth="1"/>
    <col min="11008" max="11008" width="15.83203125" customWidth="1"/>
    <col min="11009" max="11009" width="15.5" customWidth="1"/>
    <col min="11011" max="11011" width="15.6640625" customWidth="1"/>
    <col min="11012" max="11012" width="16.5" customWidth="1"/>
    <col min="11260" max="11260" width="4.83203125" customWidth="1"/>
    <col min="11261" max="11261" width="10.5" customWidth="1"/>
    <col min="11262" max="11262" width="33.5" customWidth="1"/>
    <col min="11264" max="11264" width="15.83203125" customWidth="1"/>
    <col min="11265" max="11265" width="15.5" customWidth="1"/>
    <col min="11267" max="11267" width="15.6640625" customWidth="1"/>
    <col min="11268" max="11268" width="16.5" customWidth="1"/>
    <col min="11516" max="11516" width="4.83203125" customWidth="1"/>
    <col min="11517" max="11517" width="10.5" customWidth="1"/>
    <col min="11518" max="11518" width="33.5" customWidth="1"/>
    <col min="11520" max="11520" width="15.83203125" customWidth="1"/>
    <col min="11521" max="11521" width="15.5" customWidth="1"/>
    <col min="11523" max="11523" width="15.6640625" customWidth="1"/>
    <col min="11524" max="11524" width="16.5" customWidth="1"/>
    <col min="11772" max="11772" width="4.83203125" customWidth="1"/>
    <col min="11773" max="11773" width="10.5" customWidth="1"/>
    <col min="11774" max="11774" width="33.5" customWidth="1"/>
    <col min="11776" max="11776" width="15.83203125" customWidth="1"/>
    <col min="11777" max="11777" width="15.5" customWidth="1"/>
    <col min="11779" max="11779" width="15.6640625" customWidth="1"/>
    <col min="11780" max="11780" width="16.5" customWidth="1"/>
    <col min="12028" max="12028" width="4.83203125" customWidth="1"/>
    <col min="12029" max="12029" width="10.5" customWidth="1"/>
    <col min="12030" max="12030" width="33.5" customWidth="1"/>
    <col min="12032" max="12032" width="15.83203125" customWidth="1"/>
    <col min="12033" max="12033" width="15.5" customWidth="1"/>
    <col min="12035" max="12035" width="15.6640625" customWidth="1"/>
    <col min="12036" max="12036" width="16.5" customWidth="1"/>
    <col min="12284" max="12284" width="4.83203125" customWidth="1"/>
    <col min="12285" max="12285" width="10.5" customWidth="1"/>
    <col min="12286" max="12286" width="33.5" customWidth="1"/>
    <col min="12288" max="12288" width="15.83203125" customWidth="1"/>
    <col min="12289" max="12289" width="15.5" customWidth="1"/>
    <col min="12291" max="12291" width="15.6640625" customWidth="1"/>
    <col min="12292" max="12292" width="16.5" customWidth="1"/>
    <col min="12540" max="12540" width="4.83203125" customWidth="1"/>
    <col min="12541" max="12541" width="10.5" customWidth="1"/>
    <col min="12542" max="12542" width="33.5" customWidth="1"/>
    <col min="12544" max="12544" width="15.83203125" customWidth="1"/>
    <col min="12545" max="12545" width="15.5" customWidth="1"/>
    <col min="12547" max="12547" width="15.6640625" customWidth="1"/>
    <col min="12548" max="12548" width="16.5" customWidth="1"/>
    <col min="12796" max="12796" width="4.83203125" customWidth="1"/>
    <col min="12797" max="12797" width="10.5" customWidth="1"/>
    <col min="12798" max="12798" width="33.5" customWidth="1"/>
    <col min="12800" max="12800" width="15.83203125" customWidth="1"/>
    <col min="12801" max="12801" width="15.5" customWidth="1"/>
    <col min="12803" max="12803" width="15.6640625" customWidth="1"/>
    <col min="12804" max="12804" width="16.5" customWidth="1"/>
    <col min="13052" max="13052" width="4.83203125" customWidth="1"/>
    <col min="13053" max="13053" width="10.5" customWidth="1"/>
    <col min="13054" max="13054" width="33.5" customWidth="1"/>
    <col min="13056" max="13056" width="15.83203125" customWidth="1"/>
    <col min="13057" max="13057" width="15.5" customWidth="1"/>
    <col min="13059" max="13059" width="15.6640625" customWidth="1"/>
    <col min="13060" max="13060" width="16.5" customWidth="1"/>
    <col min="13308" max="13308" width="4.83203125" customWidth="1"/>
    <col min="13309" max="13309" width="10.5" customWidth="1"/>
    <col min="13310" max="13310" width="33.5" customWidth="1"/>
    <col min="13312" max="13312" width="15.83203125" customWidth="1"/>
    <col min="13313" max="13313" width="15.5" customWidth="1"/>
    <col min="13315" max="13315" width="15.6640625" customWidth="1"/>
    <col min="13316" max="13316" width="16.5" customWidth="1"/>
    <col min="13564" max="13564" width="4.83203125" customWidth="1"/>
    <col min="13565" max="13565" width="10.5" customWidth="1"/>
    <col min="13566" max="13566" width="33.5" customWidth="1"/>
    <col min="13568" max="13568" width="15.83203125" customWidth="1"/>
    <col min="13569" max="13569" width="15.5" customWidth="1"/>
    <col min="13571" max="13571" width="15.6640625" customWidth="1"/>
    <col min="13572" max="13572" width="16.5" customWidth="1"/>
    <col min="13820" max="13820" width="4.83203125" customWidth="1"/>
    <col min="13821" max="13821" width="10.5" customWidth="1"/>
    <col min="13822" max="13822" width="33.5" customWidth="1"/>
    <col min="13824" max="13824" width="15.83203125" customWidth="1"/>
    <col min="13825" max="13825" width="15.5" customWidth="1"/>
    <col min="13827" max="13827" width="15.6640625" customWidth="1"/>
    <col min="13828" max="13828" width="16.5" customWidth="1"/>
    <col min="14076" max="14076" width="4.83203125" customWidth="1"/>
    <col min="14077" max="14077" width="10.5" customWidth="1"/>
    <col min="14078" max="14078" width="33.5" customWidth="1"/>
    <col min="14080" max="14080" width="15.83203125" customWidth="1"/>
    <col min="14081" max="14081" width="15.5" customWidth="1"/>
    <col min="14083" max="14083" width="15.6640625" customWidth="1"/>
    <col min="14084" max="14084" width="16.5" customWidth="1"/>
    <col min="14332" max="14332" width="4.83203125" customWidth="1"/>
    <col min="14333" max="14333" width="10.5" customWidth="1"/>
    <col min="14334" max="14334" width="33.5" customWidth="1"/>
    <col min="14336" max="14336" width="15.83203125" customWidth="1"/>
    <col min="14337" max="14337" width="15.5" customWidth="1"/>
    <col min="14339" max="14339" width="15.6640625" customWidth="1"/>
    <col min="14340" max="14340" width="16.5" customWidth="1"/>
    <col min="14588" max="14588" width="4.83203125" customWidth="1"/>
    <col min="14589" max="14589" width="10.5" customWidth="1"/>
    <col min="14590" max="14590" width="33.5" customWidth="1"/>
    <col min="14592" max="14592" width="15.83203125" customWidth="1"/>
    <col min="14593" max="14593" width="15.5" customWidth="1"/>
    <col min="14595" max="14595" width="15.6640625" customWidth="1"/>
    <col min="14596" max="14596" width="16.5" customWidth="1"/>
    <col min="14844" max="14844" width="4.83203125" customWidth="1"/>
    <col min="14845" max="14845" width="10.5" customWidth="1"/>
    <col min="14846" max="14846" width="33.5" customWidth="1"/>
    <col min="14848" max="14848" width="15.83203125" customWidth="1"/>
    <col min="14849" max="14849" width="15.5" customWidth="1"/>
    <col min="14851" max="14851" width="15.6640625" customWidth="1"/>
    <col min="14852" max="14852" width="16.5" customWidth="1"/>
    <col min="15100" max="15100" width="4.83203125" customWidth="1"/>
    <col min="15101" max="15101" width="10.5" customWidth="1"/>
    <col min="15102" max="15102" width="33.5" customWidth="1"/>
    <col min="15104" max="15104" width="15.83203125" customWidth="1"/>
    <col min="15105" max="15105" width="15.5" customWidth="1"/>
    <col min="15107" max="15107" width="15.6640625" customWidth="1"/>
    <col min="15108" max="15108" width="16.5" customWidth="1"/>
    <col min="15356" max="15356" width="4.83203125" customWidth="1"/>
    <col min="15357" max="15357" width="10.5" customWidth="1"/>
    <col min="15358" max="15358" width="33.5" customWidth="1"/>
    <col min="15360" max="15360" width="15.83203125" customWidth="1"/>
    <col min="15361" max="15361" width="15.5" customWidth="1"/>
    <col min="15363" max="15363" width="15.6640625" customWidth="1"/>
    <col min="15364" max="15364" width="16.5" customWidth="1"/>
    <col min="15612" max="15612" width="4.83203125" customWidth="1"/>
    <col min="15613" max="15613" width="10.5" customWidth="1"/>
    <col min="15614" max="15614" width="33.5" customWidth="1"/>
    <col min="15616" max="15616" width="15.83203125" customWidth="1"/>
    <col min="15617" max="15617" width="15.5" customWidth="1"/>
    <col min="15619" max="15619" width="15.6640625" customWidth="1"/>
    <col min="15620" max="15620" width="16.5" customWidth="1"/>
    <col min="15868" max="15868" width="4.83203125" customWidth="1"/>
    <col min="15869" max="15869" width="10.5" customWidth="1"/>
    <col min="15870" max="15870" width="33.5" customWidth="1"/>
    <col min="15872" max="15872" width="15.83203125" customWidth="1"/>
    <col min="15873" max="15873" width="15.5" customWidth="1"/>
    <col min="15875" max="15875" width="15.6640625" customWidth="1"/>
    <col min="15876" max="15876" width="16.5" customWidth="1"/>
    <col min="16124" max="16124" width="4.83203125" customWidth="1"/>
    <col min="16125" max="16125" width="10.5" customWidth="1"/>
    <col min="16126" max="16126" width="33.5" customWidth="1"/>
    <col min="16128" max="16128" width="15.83203125" customWidth="1"/>
    <col min="16129" max="16129" width="15.5" customWidth="1"/>
    <col min="16131" max="16131" width="15.6640625" customWidth="1"/>
    <col min="16132" max="16132" width="16.5" customWidth="1"/>
  </cols>
  <sheetData>
    <row r="1" spans="2:11">
      <c r="C1" s="55" t="s">
        <v>254</v>
      </c>
      <c r="J1" t="s">
        <v>619</v>
      </c>
    </row>
    <row r="4" spans="2:11">
      <c r="C4" s="1" t="s">
        <v>0</v>
      </c>
    </row>
    <row r="5" spans="2:11" s="3" customFormat="1">
      <c r="B5" s="4"/>
      <c r="C5" s="53" t="s">
        <v>1</v>
      </c>
    </row>
    <row r="6" spans="2:11" s="3" customFormat="1">
      <c r="B6" s="5"/>
      <c r="C6" s="53" t="s">
        <v>2</v>
      </c>
    </row>
    <row r="7" spans="2:11" s="3" customFormat="1" ht="13">
      <c r="C7" s="54" t="s">
        <v>3</v>
      </c>
    </row>
    <row r="8" spans="2:11" s="3" customFormat="1" ht="13">
      <c r="C8" s="31"/>
    </row>
    <row r="9" spans="2:11" s="3" customFormat="1" ht="13">
      <c r="B9" s="491" t="s">
        <v>4</v>
      </c>
      <c r="C9" s="491"/>
      <c r="D9" s="491"/>
      <c r="E9" s="491"/>
    </row>
    <row r="10" spans="2:11" s="3" customFormat="1" ht="13">
      <c r="C10" s="5"/>
    </row>
    <row r="11" spans="2:11" s="3" customFormat="1" ht="13">
      <c r="C11" s="7" t="s">
        <v>628</v>
      </c>
    </row>
    <row r="12" spans="2:11" s="3" customFormat="1" ht="13">
      <c r="C12" s="7"/>
    </row>
    <row r="13" spans="2:11" ht="16" thickBot="1">
      <c r="C13" s="8"/>
      <c r="J13" s="84"/>
    </row>
    <row r="14" spans="2:11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5" t="s">
        <v>260</v>
      </c>
      <c r="J14" s="430" t="s">
        <v>257</v>
      </c>
      <c r="K14" s="395" t="s">
        <v>375</v>
      </c>
    </row>
    <row r="15" spans="2:11" ht="17.75" customHeight="1" thickTop="1">
      <c r="B15" s="173">
        <v>1</v>
      </c>
      <c r="C15" s="203" t="s">
        <v>143</v>
      </c>
      <c r="D15" s="47" t="s">
        <v>8</v>
      </c>
      <c r="E15" s="25">
        <v>10</v>
      </c>
      <c r="F15" s="10"/>
      <c r="G15" s="75"/>
      <c r="H15" s="141">
        <f>+(F15*G15)+F15</f>
        <v>0</v>
      </c>
      <c r="I15" s="171">
        <f>+E15*F15</f>
        <v>0</v>
      </c>
      <c r="J15" s="124">
        <f>+E15*H15</f>
        <v>0</v>
      </c>
      <c r="K15" s="356"/>
    </row>
    <row r="16" spans="2:11" ht="17.75" customHeight="1">
      <c r="B16" s="139">
        <v>2</v>
      </c>
      <c r="C16" s="174" t="s">
        <v>339</v>
      </c>
      <c r="D16" s="215" t="s">
        <v>8</v>
      </c>
      <c r="E16" s="216">
        <v>1500</v>
      </c>
      <c r="F16" s="10"/>
      <c r="G16" s="75"/>
      <c r="H16" s="189">
        <f>+(F16*G16)+F16</f>
        <v>0</v>
      </c>
      <c r="I16" s="103">
        <f>+E16*F16</f>
        <v>0</v>
      </c>
      <c r="J16" s="124">
        <f>+E16*H16</f>
        <v>0</v>
      </c>
      <c r="K16" s="363"/>
    </row>
    <row r="17" spans="2:11" ht="29.25" customHeight="1">
      <c r="B17" s="139">
        <v>3</v>
      </c>
      <c r="C17" s="174" t="s">
        <v>340</v>
      </c>
      <c r="D17" s="38" t="s">
        <v>8</v>
      </c>
      <c r="E17" s="70">
        <v>1000</v>
      </c>
      <c r="F17" s="10"/>
      <c r="G17" s="75"/>
      <c r="H17" s="168">
        <f>+(F17*G17)+F17</f>
        <v>0</v>
      </c>
      <c r="I17" s="105">
        <f>+E17*F17</f>
        <v>0</v>
      </c>
      <c r="J17" s="124">
        <f>+E17*H17</f>
        <v>0</v>
      </c>
      <c r="K17" s="343"/>
    </row>
    <row r="18" spans="2:11" ht="17.75" customHeight="1" thickBot="1">
      <c r="B18" s="155">
        <v>4</v>
      </c>
      <c r="C18" s="205" t="s">
        <v>341</v>
      </c>
      <c r="D18" s="214" t="s">
        <v>8</v>
      </c>
      <c r="E18" s="87">
        <v>230</v>
      </c>
      <c r="F18" s="52"/>
      <c r="G18" s="79"/>
      <c r="H18" s="90">
        <f>+(F18*G18)+F18</f>
        <v>0</v>
      </c>
      <c r="I18" s="124">
        <f>+E18*F18</f>
        <v>0</v>
      </c>
      <c r="J18" s="104">
        <f>+E18*H18</f>
        <v>0</v>
      </c>
      <c r="K18" s="351"/>
    </row>
    <row r="19" spans="2:11" ht="25.5" customHeight="1" thickTop="1" thickBot="1">
      <c r="B19" s="398"/>
      <c r="C19" s="421" t="s">
        <v>262</v>
      </c>
      <c r="D19" s="411"/>
      <c r="E19" s="411"/>
      <c r="F19" s="400"/>
      <c r="G19" s="400"/>
      <c r="H19" s="400"/>
      <c r="I19" s="407">
        <f>SUM(I15:I18)</f>
        <v>0</v>
      </c>
      <c r="J19" s="431">
        <f>SUM(J15:J18)</f>
        <v>0</v>
      </c>
      <c r="K19" s="411"/>
    </row>
    <row r="20" spans="2:11" ht="16" thickTop="1"/>
    <row r="21" spans="2:11">
      <c r="C21" s="11"/>
      <c r="D21" s="11"/>
      <c r="E21" s="11"/>
      <c r="K21" s="11"/>
    </row>
    <row r="22" spans="2:11">
      <c r="C22" s="34" t="s">
        <v>76</v>
      </c>
      <c r="D22" s="35"/>
      <c r="E22" s="36"/>
      <c r="K22" s="36"/>
    </row>
    <row r="23" spans="2:11">
      <c r="C23" s="34"/>
      <c r="D23" s="35"/>
      <c r="E23" s="36"/>
      <c r="K23" s="36"/>
    </row>
    <row r="24" spans="2:11">
      <c r="C24" s="34" t="s">
        <v>170</v>
      </c>
      <c r="D24" s="35"/>
      <c r="E24" s="36"/>
      <c r="K24" s="36"/>
    </row>
    <row r="25" spans="2:11">
      <c r="C25" s="43" t="s">
        <v>174</v>
      </c>
      <c r="D25" s="12"/>
      <c r="E25" s="1"/>
      <c r="K25" s="1"/>
    </row>
    <row r="26" spans="2:11">
      <c r="C26" t="s">
        <v>172</v>
      </c>
      <c r="D26" s="12"/>
      <c r="E26" s="1"/>
      <c r="K26" s="1"/>
    </row>
    <row r="27" spans="2:11">
      <c r="C27" s="492" t="s">
        <v>169</v>
      </c>
      <c r="D27" s="492"/>
      <c r="E27" s="492"/>
      <c r="F27" s="492"/>
      <c r="G27" s="492"/>
      <c r="H27" s="492"/>
    </row>
    <row r="29" spans="2:11">
      <c r="C29" s="16" t="s">
        <v>24</v>
      </c>
      <c r="D29" s="17" t="s">
        <v>77</v>
      </c>
      <c r="E29" s="1" t="s">
        <v>26</v>
      </c>
      <c r="K29" s="1"/>
    </row>
    <row r="32" spans="2:11">
      <c r="C32" t="s">
        <v>27</v>
      </c>
      <c r="I32" t="s">
        <v>263</v>
      </c>
    </row>
  </sheetData>
  <sortState xmlns:xlrd2="http://schemas.microsoft.com/office/spreadsheetml/2017/richdata2" ref="C16:E18">
    <sortCondition ref="C15"/>
  </sortState>
  <mergeCells count="2">
    <mergeCell ref="B9:E9"/>
    <mergeCell ref="C27:H27"/>
  </mergeCells>
  <pageMargins left="0.7" right="0.7" top="0.75" bottom="0.75" header="0.3" footer="0.3"/>
  <pageSetup paperSize="9" scale="63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M42"/>
  <sheetViews>
    <sheetView topLeftCell="F7" zoomScale="120" zoomScaleNormal="120" workbookViewId="0">
      <selection activeCell="K14" sqref="K14:M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33.5" customWidth="1"/>
    <col min="5" max="5" width="15.83203125" customWidth="1"/>
    <col min="6" max="6" width="15.6640625" customWidth="1"/>
    <col min="7" max="7" width="11.6640625" customWidth="1"/>
    <col min="8" max="8" width="15.6640625" customWidth="1"/>
    <col min="9" max="9" width="20.83203125" customWidth="1"/>
    <col min="10" max="12" width="21" customWidth="1"/>
    <col min="13" max="13" width="22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2:13">
      <c r="C1" s="55" t="s">
        <v>254</v>
      </c>
      <c r="J1" t="s">
        <v>282</v>
      </c>
    </row>
    <row r="4" spans="2:13">
      <c r="C4" s="1" t="s">
        <v>0</v>
      </c>
    </row>
    <row r="5" spans="2:13" s="3" customFormat="1">
      <c r="B5" s="4"/>
      <c r="C5" s="53" t="s">
        <v>1</v>
      </c>
    </row>
    <row r="6" spans="2:13" s="3" customFormat="1">
      <c r="B6" s="5"/>
      <c r="C6" s="53" t="s">
        <v>2</v>
      </c>
    </row>
    <row r="7" spans="2:13" s="3" customFormat="1" ht="13">
      <c r="C7" s="54" t="s">
        <v>3</v>
      </c>
    </row>
    <row r="8" spans="2:13" s="3" customFormat="1" ht="13">
      <c r="C8" s="31"/>
    </row>
    <row r="9" spans="2:13" s="3" customFormat="1" ht="13">
      <c r="B9" s="491" t="s">
        <v>4</v>
      </c>
      <c r="C9" s="491"/>
      <c r="D9" s="491"/>
      <c r="E9" s="491"/>
    </row>
    <row r="10" spans="2:13" s="3" customFormat="1" ht="13">
      <c r="C10" s="5"/>
    </row>
    <row r="11" spans="2:13" s="3" customFormat="1" ht="13">
      <c r="C11" s="7" t="s">
        <v>629</v>
      </c>
    </row>
    <row r="12" spans="2:13" s="3" customFormat="1" ht="13">
      <c r="C12" s="7"/>
      <c r="J12" s="8"/>
      <c r="K12" s="8"/>
      <c r="L12" s="8"/>
    </row>
    <row r="13" spans="2:13" ht="16" thickBot="1">
      <c r="C13" s="8"/>
      <c r="J13" s="84"/>
      <c r="K13" s="13"/>
      <c r="L13" s="13"/>
    </row>
    <row r="14" spans="2:13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6" t="s">
        <v>260</v>
      </c>
      <c r="J14" s="430" t="s">
        <v>257</v>
      </c>
      <c r="K14" s="395" t="s">
        <v>375</v>
      </c>
      <c r="L14" s="423" t="s">
        <v>620</v>
      </c>
      <c r="M14" s="395" t="s">
        <v>624</v>
      </c>
    </row>
    <row r="15" spans="2:13" s="39" customFormat="1" ht="17.75" customHeight="1" thickTop="1">
      <c r="B15" s="173">
        <v>1</v>
      </c>
      <c r="C15" s="221" t="s">
        <v>510</v>
      </c>
      <c r="D15" s="220" t="s">
        <v>8</v>
      </c>
      <c r="E15" s="72">
        <v>40</v>
      </c>
      <c r="F15" s="71"/>
      <c r="G15" s="192"/>
      <c r="H15" s="194">
        <f>+(F15*G15)+F15</f>
        <v>0</v>
      </c>
      <c r="I15" s="223">
        <f>+E15*F15</f>
        <v>0</v>
      </c>
      <c r="J15" s="226">
        <f>+E15*H15</f>
        <v>0</v>
      </c>
      <c r="K15" s="495"/>
      <c r="L15" s="495"/>
      <c r="M15" s="368"/>
    </row>
    <row r="16" spans="2:13" ht="17.75" customHeight="1">
      <c r="B16" s="139">
        <v>2</v>
      </c>
      <c r="C16" s="174" t="s">
        <v>511</v>
      </c>
      <c r="D16" s="212" t="s">
        <v>8</v>
      </c>
      <c r="E16" s="9">
        <v>142</v>
      </c>
      <c r="F16" s="10"/>
      <c r="G16" s="75"/>
      <c r="H16" s="194">
        <f t="shared" ref="H16:H28" si="0">+(F16*G16)+F16</f>
        <v>0</v>
      </c>
      <c r="I16" s="225">
        <f t="shared" ref="I16:I28" si="1">+E16*F16</f>
        <v>0</v>
      </c>
      <c r="J16" s="227">
        <f t="shared" ref="J16:J28" si="2">+E16*H16</f>
        <v>0</v>
      </c>
      <c r="K16" s="227"/>
      <c r="L16" s="227"/>
      <c r="M16" s="342"/>
    </row>
    <row r="17" spans="2:13" ht="17.75" customHeight="1">
      <c r="B17" s="139">
        <v>3</v>
      </c>
      <c r="C17" s="209" t="s">
        <v>512</v>
      </c>
      <c r="D17" s="38" t="s">
        <v>8</v>
      </c>
      <c r="E17" s="70">
        <v>820</v>
      </c>
      <c r="F17" s="10"/>
      <c r="G17" s="75"/>
      <c r="H17" s="194">
        <f t="shared" si="0"/>
        <v>0</v>
      </c>
      <c r="I17" s="225">
        <f t="shared" si="1"/>
        <v>0</v>
      </c>
      <c r="J17" s="228">
        <f t="shared" si="2"/>
        <v>0</v>
      </c>
      <c r="K17" s="228"/>
      <c r="L17" s="228"/>
      <c r="M17" s="343"/>
    </row>
    <row r="18" spans="2:13" ht="17.75" customHeight="1">
      <c r="B18" s="139">
        <v>4</v>
      </c>
      <c r="C18" s="209" t="s">
        <v>513</v>
      </c>
      <c r="D18" s="38" t="s">
        <v>8</v>
      </c>
      <c r="E18" s="58">
        <v>207</v>
      </c>
      <c r="F18" s="10"/>
      <c r="G18" s="75"/>
      <c r="H18" s="194">
        <f t="shared" si="0"/>
        <v>0</v>
      </c>
      <c r="I18" s="227">
        <f t="shared" si="1"/>
        <v>0</v>
      </c>
      <c r="J18" s="225">
        <f t="shared" si="2"/>
        <v>0</v>
      </c>
      <c r="K18" s="225"/>
      <c r="L18" s="225"/>
      <c r="M18" s="342"/>
    </row>
    <row r="19" spans="2:13" ht="17.75" customHeight="1">
      <c r="B19" s="139">
        <v>5</v>
      </c>
      <c r="C19" s="217" t="s">
        <v>514</v>
      </c>
      <c r="D19" s="38" t="s">
        <v>8</v>
      </c>
      <c r="E19" s="58">
        <v>60</v>
      </c>
      <c r="F19" s="10"/>
      <c r="G19" s="75"/>
      <c r="H19" s="194">
        <f t="shared" si="0"/>
        <v>0</v>
      </c>
      <c r="I19" s="228">
        <f t="shared" si="1"/>
        <v>0</v>
      </c>
      <c r="J19" s="225">
        <f t="shared" si="2"/>
        <v>0</v>
      </c>
      <c r="K19" s="225"/>
      <c r="L19" s="225"/>
      <c r="M19" s="342"/>
    </row>
    <row r="20" spans="2:13" ht="17.75" customHeight="1">
      <c r="B20" s="139">
        <v>6</v>
      </c>
      <c r="C20" s="209" t="s">
        <v>515</v>
      </c>
      <c r="D20" s="38" t="s">
        <v>8</v>
      </c>
      <c r="E20" s="58">
        <v>10</v>
      </c>
      <c r="F20" s="10"/>
      <c r="G20" s="75"/>
      <c r="H20" s="194">
        <f t="shared" si="0"/>
        <v>0</v>
      </c>
      <c r="I20" s="227">
        <f t="shared" si="1"/>
        <v>0</v>
      </c>
      <c r="J20" s="225">
        <f t="shared" si="2"/>
        <v>0</v>
      </c>
      <c r="K20" s="225"/>
      <c r="L20" s="225"/>
      <c r="M20" s="342"/>
    </row>
    <row r="21" spans="2:13" ht="17.75" customHeight="1">
      <c r="B21" s="139">
        <v>7</v>
      </c>
      <c r="C21" s="209" t="s">
        <v>516</v>
      </c>
      <c r="D21" s="38" t="s">
        <v>8</v>
      </c>
      <c r="E21" s="58">
        <v>100</v>
      </c>
      <c r="F21" s="10"/>
      <c r="G21" s="75"/>
      <c r="H21" s="194">
        <f t="shared" si="0"/>
        <v>0</v>
      </c>
      <c r="I21" s="227">
        <f t="shared" si="1"/>
        <v>0</v>
      </c>
      <c r="J21" s="227">
        <f t="shared" si="2"/>
        <v>0</v>
      </c>
      <c r="K21" s="227"/>
      <c r="L21" s="227"/>
      <c r="M21" s="342"/>
    </row>
    <row r="22" spans="2:13" ht="17.75" customHeight="1">
      <c r="B22" s="139">
        <v>8</v>
      </c>
      <c r="C22" s="209" t="s">
        <v>517</v>
      </c>
      <c r="D22" s="38" t="s">
        <v>8</v>
      </c>
      <c r="E22" s="58">
        <v>300</v>
      </c>
      <c r="F22" s="10"/>
      <c r="G22" s="75"/>
      <c r="H22" s="194">
        <f t="shared" si="0"/>
        <v>0</v>
      </c>
      <c r="I22" s="228">
        <f t="shared" si="1"/>
        <v>0</v>
      </c>
      <c r="J22" s="228">
        <f t="shared" si="2"/>
        <v>0</v>
      </c>
      <c r="K22" s="228"/>
      <c r="L22" s="228"/>
      <c r="M22" s="342"/>
    </row>
    <row r="23" spans="2:13" ht="17.75" customHeight="1">
      <c r="B23" s="139">
        <v>9</v>
      </c>
      <c r="C23" s="209" t="s">
        <v>518</v>
      </c>
      <c r="D23" s="38" t="s">
        <v>8</v>
      </c>
      <c r="E23" s="58">
        <v>20</v>
      </c>
      <c r="F23" s="10"/>
      <c r="G23" s="75"/>
      <c r="H23" s="194">
        <f t="shared" si="0"/>
        <v>0</v>
      </c>
      <c r="I23" s="227">
        <f t="shared" si="1"/>
        <v>0</v>
      </c>
      <c r="J23" s="227">
        <f t="shared" si="2"/>
        <v>0</v>
      </c>
      <c r="K23" s="227"/>
      <c r="L23" s="227"/>
      <c r="M23" s="342"/>
    </row>
    <row r="24" spans="2:13" ht="17.75" customHeight="1">
      <c r="B24" s="139">
        <v>10</v>
      </c>
      <c r="C24" s="209" t="s">
        <v>519</v>
      </c>
      <c r="D24" s="38" t="s">
        <v>8</v>
      </c>
      <c r="E24" s="58">
        <v>20</v>
      </c>
      <c r="F24" s="10"/>
      <c r="G24" s="75"/>
      <c r="H24" s="194">
        <f t="shared" si="0"/>
        <v>0</v>
      </c>
      <c r="I24" s="228">
        <f t="shared" si="1"/>
        <v>0</v>
      </c>
      <c r="J24" s="228">
        <f t="shared" si="2"/>
        <v>0</v>
      </c>
      <c r="K24" s="228"/>
      <c r="L24" s="228"/>
      <c r="M24" s="342"/>
    </row>
    <row r="25" spans="2:13" ht="17.75" customHeight="1">
      <c r="B25" s="139">
        <v>11</v>
      </c>
      <c r="C25" s="218" t="s">
        <v>520</v>
      </c>
      <c r="D25" s="33" t="s">
        <v>8</v>
      </c>
      <c r="E25" s="70">
        <v>230</v>
      </c>
      <c r="F25" s="10"/>
      <c r="G25" s="75"/>
      <c r="H25" s="194">
        <f t="shared" si="0"/>
        <v>0</v>
      </c>
      <c r="I25" s="227">
        <f t="shared" si="1"/>
        <v>0</v>
      </c>
      <c r="J25" s="227">
        <f t="shared" si="2"/>
        <v>0</v>
      </c>
      <c r="K25" s="227"/>
      <c r="L25" s="227"/>
      <c r="M25" s="343"/>
    </row>
    <row r="26" spans="2:13" ht="17.75" customHeight="1">
      <c r="B26" s="139">
        <v>12</v>
      </c>
      <c r="C26" s="317" t="s">
        <v>342</v>
      </c>
      <c r="D26" s="230" t="s">
        <v>8</v>
      </c>
      <c r="E26" s="210">
        <v>100</v>
      </c>
      <c r="F26" s="10"/>
      <c r="G26" s="75"/>
      <c r="H26" s="194">
        <f>+(F26*G26)+F26</f>
        <v>0</v>
      </c>
      <c r="I26" s="228">
        <f>+E26*F26</f>
        <v>0</v>
      </c>
      <c r="J26" s="228">
        <f>+E26*H26</f>
        <v>0</v>
      </c>
      <c r="K26" s="228"/>
      <c r="L26" s="228"/>
      <c r="M26" s="348"/>
    </row>
    <row r="27" spans="2:13" ht="17.75" customHeight="1">
      <c r="B27" s="139">
        <v>13</v>
      </c>
      <c r="C27" s="317" t="s">
        <v>144</v>
      </c>
      <c r="D27" s="230" t="s">
        <v>8</v>
      </c>
      <c r="E27" s="210">
        <v>1300</v>
      </c>
      <c r="F27" s="10"/>
      <c r="G27" s="75"/>
      <c r="H27" s="194">
        <f>+(F27*G27)+F27</f>
        <v>0</v>
      </c>
      <c r="I27" s="227">
        <f>+E27*F27</f>
        <v>0</v>
      </c>
      <c r="J27" s="227">
        <f>+E27*H27</f>
        <v>0</v>
      </c>
      <c r="K27" s="225"/>
      <c r="L27" s="225"/>
      <c r="M27" s="348"/>
    </row>
    <row r="28" spans="2:13" ht="17.75" customHeight="1" thickBot="1">
      <c r="B28" s="139">
        <v>14</v>
      </c>
      <c r="C28" s="219" t="s">
        <v>521</v>
      </c>
      <c r="D28" s="196" t="s">
        <v>8</v>
      </c>
      <c r="E28" s="210">
        <v>1900</v>
      </c>
      <c r="F28" s="88"/>
      <c r="G28" s="89"/>
      <c r="H28" s="222">
        <f t="shared" si="0"/>
        <v>0</v>
      </c>
      <c r="I28" s="229">
        <f t="shared" si="1"/>
        <v>0</v>
      </c>
      <c r="J28" s="193">
        <f t="shared" si="2"/>
        <v>0</v>
      </c>
      <c r="K28" s="228"/>
      <c r="L28" s="228"/>
      <c r="M28" s="348"/>
    </row>
    <row r="29" spans="2:13" ht="25.5" customHeight="1" thickTop="1" thickBot="1">
      <c r="B29" s="420"/>
      <c r="C29" s="421" t="s">
        <v>262</v>
      </c>
      <c r="D29" s="432"/>
      <c r="E29" s="412"/>
      <c r="F29" s="400"/>
      <c r="G29" s="400"/>
      <c r="H29" s="433"/>
      <c r="I29" s="434">
        <f>SUM(I15:I28)</f>
        <v>0</v>
      </c>
      <c r="J29" s="405">
        <f>SUM(J15:J28)</f>
        <v>0</v>
      </c>
      <c r="K29" s="405"/>
      <c r="L29" s="405"/>
      <c r="M29" s="400"/>
    </row>
    <row r="30" spans="2:13" ht="16" thickTop="1"/>
    <row r="31" spans="2:13">
      <c r="C31" s="11"/>
      <c r="D31" s="11"/>
      <c r="E31" s="11"/>
      <c r="M31" s="11"/>
    </row>
    <row r="32" spans="2:13">
      <c r="C32" s="34" t="s">
        <v>76</v>
      </c>
      <c r="D32" s="35"/>
      <c r="E32" s="36"/>
      <c r="M32" s="36"/>
    </row>
    <row r="33" spans="3:13">
      <c r="C33" s="34"/>
      <c r="D33" s="35"/>
      <c r="E33" s="36"/>
      <c r="M33" s="36"/>
    </row>
    <row r="34" spans="3:13">
      <c r="C34" s="34" t="s">
        <v>176</v>
      </c>
      <c r="D34" s="35"/>
      <c r="E34" s="36"/>
      <c r="M34" s="36"/>
    </row>
    <row r="35" spans="3:13">
      <c r="C35" s="43" t="s">
        <v>174</v>
      </c>
      <c r="D35" s="12"/>
      <c r="E35" s="1"/>
      <c r="M35" s="1"/>
    </row>
    <row r="36" spans="3:13">
      <c r="C36" s="41" t="s">
        <v>177</v>
      </c>
      <c r="D36" s="12"/>
      <c r="E36" s="1"/>
      <c r="M36" s="1"/>
    </row>
    <row r="37" spans="3:13">
      <c r="C37" s="492" t="s">
        <v>169</v>
      </c>
      <c r="D37" s="492"/>
      <c r="E37" s="492"/>
      <c r="F37" s="492"/>
      <c r="G37" s="492"/>
      <c r="H37" s="492"/>
    </row>
    <row r="39" spans="3:13">
      <c r="C39" s="16" t="s">
        <v>24</v>
      </c>
      <c r="D39" s="17" t="s">
        <v>77</v>
      </c>
      <c r="E39" s="1" t="s">
        <v>26</v>
      </c>
      <c r="M39" s="1"/>
    </row>
    <row r="42" spans="3:13">
      <c r="C42" t="s">
        <v>27</v>
      </c>
      <c r="I42" t="s">
        <v>263</v>
      </c>
    </row>
  </sheetData>
  <sortState xmlns:xlrd2="http://schemas.microsoft.com/office/spreadsheetml/2017/richdata2" ref="C16:E28">
    <sortCondition ref="C15"/>
  </sortState>
  <mergeCells count="2">
    <mergeCell ref="B9:E9"/>
    <mergeCell ref="C37:H37"/>
  </mergeCells>
  <pageMargins left="0.7" right="0.7" top="0.75" bottom="0.75" header="0.3" footer="0.3"/>
  <pageSetup paperSize="9" scale="7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K34"/>
  <sheetViews>
    <sheetView zoomScale="120" zoomScaleNormal="120" workbookViewId="0">
      <selection activeCell="J2" sqref="J2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57.83203125" customWidth="1"/>
    <col min="5" max="5" width="15.83203125" customWidth="1"/>
    <col min="6" max="6" width="19.5" customWidth="1"/>
    <col min="7" max="7" width="11.6640625" customWidth="1"/>
    <col min="8" max="8" width="15.5" customWidth="1"/>
    <col min="9" max="10" width="18.5" customWidth="1"/>
    <col min="11" max="11" width="15.83203125" customWidth="1"/>
    <col min="252" max="252" width="4.83203125" customWidth="1"/>
    <col min="253" max="253" width="10.5" customWidth="1"/>
    <col min="254" max="254" width="33.5" customWidth="1"/>
    <col min="256" max="256" width="15.83203125" customWidth="1"/>
    <col min="257" max="257" width="15.5" customWidth="1"/>
    <col min="259" max="259" width="15.6640625" customWidth="1"/>
    <col min="260" max="260" width="16.5" customWidth="1"/>
    <col min="508" max="508" width="4.83203125" customWidth="1"/>
    <col min="509" max="509" width="10.5" customWidth="1"/>
    <col min="510" max="510" width="33.5" customWidth="1"/>
    <col min="512" max="512" width="15.83203125" customWidth="1"/>
    <col min="513" max="513" width="15.5" customWidth="1"/>
    <col min="515" max="515" width="15.6640625" customWidth="1"/>
    <col min="516" max="516" width="16.5" customWidth="1"/>
    <col min="764" max="764" width="4.83203125" customWidth="1"/>
    <col min="765" max="765" width="10.5" customWidth="1"/>
    <col min="766" max="766" width="33.5" customWidth="1"/>
    <col min="768" max="768" width="15.83203125" customWidth="1"/>
    <col min="769" max="769" width="15.5" customWidth="1"/>
    <col min="771" max="771" width="15.6640625" customWidth="1"/>
    <col min="772" max="772" width="16.5" customWidth="1"/>
    <col min="1020" max="1020" width="4.83203125" customWidth="1"/>
    <col min="1021" max="1021" width="10.5" customWidth="1"/>
    <col min="1022" max="1022" width="33.5" customWidth="1"/>
    <col min="1024" max="1024" width="15.83203125" customWidth="1"/>
    <col min="1025" max="1025" width="15.5" customWidth="1"/>
    <col min="1027" max="1027" width="15.6640625" customWidth="1"/>
    <col min="1028" max="1028" width="16.5" customWidth="1"/>
    <col min="1276" max="1276" width="4.83203125" customWidth="1"/>
    <col min="1277" max="1277" width="10.5" customWidth="1"/>
    <col min="1278" max="1278" width="33.5" customWidth="1"/>
    <col min="1280" max="1280" width="15.83203125" customWidth="1"/>
    <col min="1281" max="1281" width="15.5" customWidth="1"/>
    <col min="1283" max="1283" width="15.6640625" customWidth="1"/>
    <col min="1284" max="1284" width="16.5" customWidth="1"/>
    <col min="1532" max="1532" width="4.83203125" customWidth="1"/>
    <col min="1533" max="1533" width="10.5" customWidth="1"/>
    <col min="1534" max="1534" width="33.5" customWidth="1"/>
    <col min="1536" max="1536" width="15.83203125" customWidth="1"/>
    <col min="1537" max="1537" width="15.5" customWidth="1"/>
    <col min="1539" max="1539" width="15.6640625" customWidth="1"/>
    <col min="1540" max="1540" width="16.5" customWidth="1"/>
    <col min="1788" max="1788" width="4.83203125" customWidth="1"/>
    <col min="1789" max="1789" width="10.5" customWidth="1"/>
    <col min="1790" max="1790" width="33.5" customWidth="1"/>
    <col min="1792" max="1792" width="15.83203125" customWidth="1"/>
    <col min="1793" max="1793" width="15.5" customWidth="1"/>
    <col min="1795" max="1795" width="15.6640625" customWidth="1"/>
    <col min="1796" max="1796" width="16.5" customWidth="1"/>
    <col min="2044" max="2044" width="4.83203125" customWidth="1"/>
    <col min="2045" max="2045" width="10.5" customWidth="1"/>
    <col min="2046" max="2046" width="33.5" customWidth="1"/>
    <col min="2048" max="2048" width="15.83203125" customWidth="1"/>
    <col min="2049" max="2049" width="15.5" customWidth="1"/>
    <col min="2051" max="2051" width="15.6640625" customWidth="1"/>
    <col min="2052" max="2052" width="16.5" customWidth="1"/>
    <col min="2300" max="2300" width="4.83203125" customWidth="1"/>
    <col min="2301" max="2301" width="10.5" customWidth="1"/>
    <col min="2302" max="2302" width="33.5" customWidth="1"/>
    <col min="2304" max="2304" width="15.83203125" customWidth="1"/>
    <col min="2305" max="2305" width="15.5" customWidth="1"/>
    <col min="2307" max="2307" width="15.6640625" customWidth="1"/>
    <col min="2308" max="2308" width="16.5" customWidth="1"/>
    <col min="2556" max="2556" width="4.83203125" customWidth="1"/>
    <col min="2557" max="2557" width="10.5" customWidth="1"/>
    <col min="2558" max="2558" width="33.5" customWidth="1"/>
    <col min="2560" max="2560" width="15.83203125" customWidth="1"/>
    <col min="2561" max="2561" width="15.5" customWidth="1"/>
    <col min="2563" max="2563" width="15.6640625" customWidth="1"/>
    <col min="2564" max="2564" width="16.5" customWidth="1"/>
    <col min="2812" max="2812" width="4.83203125" customWidth="1"/>
    <col min="2813" max="2813" width="10.5" customWidth="1"/>
    <col min="2814" max="2814" width="33.5" customWidth="1"/>
    <col min="2816" max="2816" width="15.83203125" customWidth="1"/>
    <col min="2817" max="2817" width="15.5" customWidth="1"/>
    <col min="2819" max="2819" width="15.6640625" customWidth="1"/>
    <col min="2820" max="2820" width="16.5" customWidth="1"/>
    <col min="3068" max="3068" width="4.83203125" customWidth="1"/>
    <col min="3069" max="3069" width="10.5" customWidth="1"/>
    <col min="3070" max="3070" width="33.5" customWidth="1"/>
    <col min="3072" max="3072" width="15.83203125" customWidth="1"/>
    <col min="3073" max="3073" width="15.5" customWidth="1"/>
    <col min="3075" max="3075" width="15.6640625" customWidth="1"/>
    <col min="3076" max="3076" width="16.5" customWidth="1"/>
    <col min="3324" max="3324" width="4.83203125" customWidth="1"/>
    <col min="3325" max="3325" width="10.5" customWidth="1"/>
    <col min="3326" max="3326" width="33.5" customWidth="1"/>
    <col min="3328" max="3328" width="15.83203125" customWidth="1"/>
    <col min="3329" max="3329" width="15.5" customWidth="1"/>
    <col min="3331" max="3331" width="15.6640625" customWidth="1"/>
    <col min="3332" max="3332" width="16.5" customWidth="1"/>
    <col min="3580" max="3580" width="4.83203125" customWidth="1"/>
    <col min="3581" max="3581" width="10.5" customWidth="1"/>
    <col min="3582" max="3582" width="33.5" customWidth="1"/>
    <col min="3584" max="3584" width="15.83203125" customWidth="1"/>
    <col min="3585" max="3585" width="15.5" customWidth="1"/>
    <col min="3587" max="3587" width="15.6640625" customWidth="1"/>
    <col min="3588" max="3588" width="16.5" customWidth="1"/>
    <col min="3836" max="3836" width="4.83203125" customWidth="1"/>
    <col min="3837" max="3837" width="10.5" customWidth="1"/>
    <col min="3838" max="3838" width="33.5" customWidth="1"/>
    <col min="3840" max="3840" width="15.83203125" customWidth="1"/>
    <col min="3841" max="3841" width="15.5" customWidth="1"/>
    <col min="3843" max="3843" width="15.6640625" customWidth="1"/>
    <col min="3844" max="3844" width="16.5" customWidth="1"/>
    <col min="4092" max="4092" width="4.83203125" customWidth="1"/>
    <col min="4093" max="4093" width="10.5" customWidth="1"/>
    <col min="4094" max="4094" width="33.5" customWidth="1"/>
    <col min="4096" max="4096" width="15.83203125" customWidth="1"/>
    <col min="4097" max="4097" width="15.5" customWidth="1"/>
    <col min="4099" max="4099" width="15.6640625" customWidth="1"/>
    <col min="4100" max="4100" width="16.5" customWidth="1"/>
    <col min="4348" max="4348" width="4.83203125" customWidth="1"/>
    <col min="4349" max="4349" width="10.5" customWidth="1"/>
    <col min="4350" max="4350" width="33.5" customWidth="1"/>
    <col min="4352" max="4352" width="15.83203125" customWidth="1"/>
    <col min="4353" max="4353" width="15.5" customWidth="1"/>
    <col min="4355" max="4355" width="15.6640625" customWidth="1"/>
    <col min="4356" max="4356" width="16.5" customWidth="1"/>
    <col min="4604" max="4604" width="4.83203125" customWidth="1"/>
    <col min="4605" max="4605" width="10.5" customWidth="1"/>
    <col min="4606" max="4606" width="33.5" customWidth="1"/>
    <col min="4608" max="4608" width="15.83203125" customWidth="1"/>
    <col min="4609" max="4609" width="15.5" customWidth="1"/>
    <col min="4611" max="4611" width="15.6640625" customWidth="1"/>
    <col min="4612" max="4612" width="16.5" customWidth="1"/>
    <col min="4860" max="4860" width="4.83203125" customWidth="1"/>
    <col min="4861" max="4861" width="10.5" customWidth="1"/>
    <col min="4862" max="4862" width="33.5" customWidth="1"/>
    <col min="4864" max="4864" width="15.83203125" customWidth="1"/>
    <col min="4865" max="4865" width="15.5" customWidth="1"/>
    <col min="4867" max="4867" width="15.6640625" customWidth="1"/>
    <col min="4868" max="4868" width="16.5" customWidth="1"/>
    <col min="5116" max="5116" width="4.83203125" customWidth="1"/>
    <col min="5117" max="5117" width="10.5" customWidth="1"/>
    <col min="5118" max="5118" width="33.5" customWidth="1"/>
    <col min="5120" max="5120" width="15.83203125" customWidth="1"/>
    <col min="5121" max="5121" width="15.5" customWidth="1"/>
    <col min="5123" max="5123" width="15.6640625" customWidth="1"/>
    <col min="5124" max="5124" width="16.5" customWidth="1"/>
    <col min="5372" max="5372" width="4.83203125" customWidth="1"/>
    <col min="5373" max="5373" width="10.5" customWidth="1"/>
    <col min="5374" max="5374" width="33.5" customWidth="1"/>
    <col min="5376" max="5376" width="15.83203125" customWidth="1"/>
    <col min="5377" max="5377" width="15.5" customWidth="1"/>
    <col min="5379" max="5379" width="15.6640625" customWidth="1"/>
    <col min="5380" max="5380" width="16.5" customWidth="1"/>
    <col min="5628" max="5628" width="4.83203125" customWidth="1"/>
    <col min="5629" max="5629" width="10.5" customWidth="1"/>
    <col min="5630" max="5630" width="33.5" customWidth="1"/>
    <col min="5632" max="5632" width="15.83203125" customWidth="1"/>
    <col min="5633" max="5633" width="15.5" customWidth="1"/>
    <col min="5635" max="5635" width="15.6640625" customWidth="1"/>
    <col min="5636" max="5636" width="16.5" customWidth="1"/>
    <col min="5884" max="5884" width="4.83203125" customWidth="1"/>
    <col min="5885" max="5885" width="10.5" customWidth="1"/>
    <col min="5886" max="5886" width="33.5" customWidth="1"/>
    <col min="5888" max="5888" width="15.83203125" customWidth="1"/>
    <col min="5889" max="5889" width="15.5" customWidth="1"/>
    <col min="5891" max="5891" width="15.6640625" customWidth="1"/>
    <col min="5892" max="5892" width="16.5" customWidth="1"/>
    <col min="6140" max="6140" width="4.83203125" customWidth="1"/>
    <col min="6141" max="6141" width="10.5" customWidth="1"/>
    <col min="6142" max="6142" width="33.5" customWidth="1"/>
    <col min="6144" max="6144" width="15.83203125" customWidth="1"/>
    <col min="6145" max="6145" width="15.5" customWidth="1"/>
    <col min="6147" max="6147" width="15.6640625" customWidth="1"/>
    <col min="6148" max="6148" width="16.5" customWidth="1"/>
    <col min="6396" max="6396" width="4.83203125" customWidth="1"/>
    <col min="6397" max="6397" width="10.5" customWidth="1"/>
    <col min="6398" max="6398" width="33.5" customWidth="1"/>
    <col min="6400" max="6400" width="15.83203125" customWidth="1"/>
    <col min="6401" max="6401" width="15.5" customWidth="1"/>
    <col min="6403" max="6403" width="15.6640625" customWidth="1"/>
    <col min="6404" max="6404" width="16.5" customWidth="1"/>
    <col min="6652" max="6652" width="4.83203125" customWidth="1"/>
    <col min="6653" max="6653" width="10.5" customWidth="1"/>
    <col min="6654" max="6654" width="33.5" customWidth="1"/>
    <col min="6656" max="6656" width="15.83203125" customWidth="1"/>
    <col min="6657" max="6657" width="15.5" customWidth="1"/>
    <col min="6659" max="6659" width="15.6640625" customWidth="1"/>
    <col min="6660" max="6660" width="16.5" customWidth="1"/>
    <col min="6908" max="6908" width="4.83203125" customWidth="1"/>
    <col min="6909" max="6909" width="10.5" customWidth="1"/>
    <col min="6910" max="6910" width="33.5" customWidth="1"/>
    <col min="6912" max="6912" width="15.83203125" customWidth="1"/>
    <col min="6913" max="6913" width="15.5" customWidth="1"/>
    <col min="6915" max="6915" width="15.6640625" customWidth="1"/>
    <col min="6916" max="6916" width="16.5" customWidth="1"/>
    <col min="7164" max="7164" width="4.83203125" customWidth="1"/>
    <col min="7165" max="7165" width="10.5" customWidth="1"/>
    <col min="7166" max="7166" width="33.5" customWidth="1"/>
    <col min="7168" max="7168" width="15.83203125" customWidth="1"/>
    <col min="7169" max="7169" width="15.5" customWidth="1"/>
    <col min="7171" max="7171" width="15.6640625" customWidth="1"/>
    <col min="7172" max="7172" width="16.5" customWidth="1"/>
    <col min="7420" max="7420" width="4.83203125" customWidth="1"/>
    <col min="7421" max="7421" width="10.5" customWidth="1"/>
    <col min="7422" max="7422" width="33.5" customWidth="1"/>
    <col min="7424" max="7424" width="15.83203125" customWidth="1"/>
    <col min="7425" max="7425" width="15.5" customWidth="1"/>
    <col min="7427" max="7427" width="15.6640625" customWidth="1"/>
    <col min="7428" max="7428" width="16.5" customWidth="1"/>
    <col min="7676" max="7676" width="4.83203125" customWidth="1"/>
    <col min="7677" max="7677" width="10.5" customWidth="1"/>
    <col min="7678" max="7678" width="33.5" customWidth="1"/>
    <col min="7680" max="7680" width="15.83203125" customWidth="1"/>
    <col min="7681" max="7681" width="15.5" customWidth="1"/>
    <col min="7683" max="7683" width="15.6640625" customWidth="1"/>
    <col min="7684" max="7684" width="16.5" customWidth="1"/>
    <col min="7932" max="7932" width="4.83203125" customWidth="1"/>
    <col min="7933" max="7933" width="10.5" customWidth="1"/>
    <col min="7934" max="7934" width="33.5" customWidth="1"/>
    <col min="7936" max="7936" width="15.83203125" customWidth="1"/>
    <col min="7937" max="7937" width="15.5" customWidth="1"/>
    <col min="7939" max="7939" width="15.6640625" customWidth="1"/>
    <col min="7940" max="7940" width="16.5" customWidth="1"/>
    <col min="8188" max="8188" width="4.83203125" customWidth="1"/>
    <col min="8189" max="8189" width="10.5" customWidth="1"/>
    <col min="8190" max="8190" width="33.5" customWidth="1"/>
    <col min="8192" max="8192" width="15.83203125" customWidth="1"/>
    <col min="8193" max="8193" width="15.5" customWidth="1"/>
    <col min="8195" max="8195" width="15.6640625" customWidth="1"/>
    <col min="8196" max="8196" width="16.5" customWidth="1"/>
    <col min="8444" max="8444" width="4.83203125" customWidth="1"/>
    <col min="8445" max="8445" width="10.5" customWidth="1"/>
    <col min="8446" max="8446" width="33.5" customWidth="1"/>
    <col min="8448" max="8448" width="15.83203125" customWidth="1"/>
    <col min="8449" max="8449" width="15.5" customWidth="1"/>
    <col min="8451" max="8451" width="15.6640625" customWidth="1"/>
    <col min="8452" max="8452" width="16.5" customWidth="1"/>
    <col min="8700" max="8700" width="4.83203125" customWidth="1"/>
    <col min="8701" max="8701" width="10.5" customWidth="1"/>
    <col min="8702" max="8702" width="33.5" customWidth="1"/>
    <col min="8704" max="8704" width="15.83203125" customWidth="1"/>
    <col min="8705" max="8705" width="15.5" customWidth="1"/>
    <col min="8707" max="8707" width="15.6640625" customWidth="1"/>
    <col min="8708" max="8708" width="16.5" customWidth="1"/>
    <col min="8956" max="8956" width="4.83203125" customWidth="1"/>
    <col min="8957" max="8957" width="10.5" customWidth="1"/>
    <col min="8958" max="8958" width="33.5" customWidth="1"/>
    <col min="8960" max="8960" width="15.83203125" customWidth="1"/>
    <col min="8961" max="8961" width="15.5" customWidth="1"/>
    <col min="8963" max="8963" width="15.6640625" customWidth="1"/>
    <col min="8964" max="8964" width="16.5" customWidth="1"/>
    <col min="9212" max="9212" width="4.83203125" customWidth="1"/>
    <col min="9213" max="9213" width="10.5" customWidth="1"/>
    <col min="9214" max="9214" width="33.5" customWidth="1"/>
    <col min="9216" max="9216" width="15.83203125" customWidth="1"/>
    <col min="9217" max="9217" width="15.5" customWidth="1"/>
    <col min="9219" max="9219" width="15.6640625" customWidth="1"/>
    <col min="9220" max="9220" width="16.5" customWidth="1"/>
    <col min="9468" max="9468" width="4.83203125" customWidth="1"/>
    <col min="9469" max="9469" width="10.5" customWidth="1"/>
    <col min="9470" max="9470" width="33.5" customWidth="1"/>
    <col min="9472" max="9472" width="15.83203125" customWidth="1"/>
    <col min="9473" max="9473" width="15.5" customWidth="1"/>
    <col min="9475" max="9475" width="15.6640625" customWidth="1"/>
    <col min="9476" max="9476" width="16.5" customWidth="1"/>
    <col min="9724" max="9724" width="4.83203125" customWidth="1"/>
    <col min="9725" max="9725" width="10.5" customWidth="1"/>
    <col min="9726" max="9726" width="33.5" customWidth="1"/>
    <col min="9728" max="9728" width="15.83203125" customWidth="1"/>
    <col min="9729" max="9729" width="15.5" customWidth="1"/>
    <col min="9731" max="9731" width="15.6640625" customWidth="1"/>
    <col min="9732" max="9732" width="16.5" customWidth="1"/>
    <col min="9980" max="9980" width="4.83203125" customWidth="1"/>
    <col min="9981" max="9981" width="10.5" customWidth="1"/>
    <col min="9982" max="9982" width="33.5" customWidth="1"/>
    <col min="9984" max="9984" width="15.83203125" customWidth="1"/>
    <col min="9985" max="9985" width="15.5" customWidth="1"/>
    <col min="9987" max="9987" width="15.6640625" customWidth="1"/>
    <col min="9988" max="9988" width="16.5" customWidth="1"/>
    <col min="10236" max="10236" width="4.83203125" customWidth="1"/>
    <col min="10237" max="10237" width="10.5" customWidth="1"/>
    <col min="10238" max="10238" width="33.5" customWidth="1"/>
    <col min="10240" max="10240" width="15.83203125" customWidth="1"/>
    <col min="10241" max="10241" width="15.5" customWidth="1"/>
    <col min="10243" max="10243" width="15.6640625" customWidth="1"/>
    <col min="10244" max="10244" width="16.5" customWidth="1"/>
    <col min="10492" max="10492" width="4.83203125" customWidth="1"/>
    <col min="10493" max="10493" width="10.5" customWidth="1"/>
    <col min="10494" max="10494" width="33.5" customWidth="1"/>
    <col min="10496" max="10496" width="15.83203125" customWidth="1"/>
    <col min="10497" max="10497" width="15.5" customWidth="1"/>
    <col min="10499" max="10499" width="15.6640625" customWidth="1"/>
    <col min="10500" max="10500" width="16.5" customWidth="1"/>
    <col min="10748" max="10748" width="4.83203125" customWidth="1"/>
    <col min="10749" max="10749" width="10.5" customWidth="1"/>
    <col min="10750" max="10750" width="33.5" customWidth="1"/>
    <col min="10752" max="10752" width="15.83203125" customWidth="1"/>
    <col min="10753" max="10753" width="15.5" customWidth="1"/>
    <col min="10755" max="10755" width="15.6640625" customWidth="1"/>
    <col min="10756" max="10756" width="16.5" customWidth="1"/>
    <col min="11004" max="11004" width="4.83203125" customWidth="1"/>
    <col min="11005" max="11005" width="10.5" customWidth="1"/>
    <col min="11006" max="11006" width="33.5" customWidth="1"/>
    <col min="11008" max="11008" width="15.83203125" customWidth="1"/>
    <col min="11009" max="11009" width="15.5" customWidth="1"/>
    <col min="11011" max="11011" width="15.6640625" customWidth="1"/>
    <col min="11012" max="11012" width="16.5" customWidth="1"/>
    <col min="11260" max="11260" width="4.83203125" customWidth="1"/>
    <col min="11261" max="11261" width="10.5" customWidth="1"/>
    <col min="11262" max="11262" width="33.5" customWidth="1"/>
    <col min="11264" max="11264" width="15.83203125" customWidth="1"/>
    <col min="11265" max="11265" width="15.5" customWidth="1"/>
    <col min="11267" max="11267" width="15.6640625" customWidth="1"/>
    <col min="11268" max="11268" width="16.5" customWidth="1"/>
    <col min="11516" max="11516" width="4.83203125" customWidth="1"/>
    <col min="11517" max="11517" width="10.5" customWidth="1"/>
    <col min="11518" max="11518" width="33.5" customWidth="1"/>
    <col min="11520" max="11520" width="15.83203125" customWidth="1"/>
    <col min="11521" max="11521" width="15.5" customWidth="1"/>
    <col min="11523" max="11523" width="15.6640625" customWidth="1"/>
    <col min="11524" max="11524" width="16.5" customWidth="1"/>
    <col min="11772" max="11772" width="4.83203125" customWidth="1"/>
    <col min="11773" max="11773" width="10.5" customWidth="1"/>
    <col min="11774" max="11774" width="33.5" customWidth="1"/>
    <col min="11776" max="11776" width="15.83203125" customWidth="1"/>
    <col min="11777" max="11777" width="15.5" customWidth="1"/>
    <col min="11779" max="11779" width="15.6640625" customWidth="1"/>
    <col min="11780" max="11780" width="16.5" customWidth="1"/>
    <col min="12028" max="12028" width="4.83203125" customWidth="1"/>
    <col min="12029" max="12029" width="10.5" customWidth="1"/>
    <col min="12030" max="12030" width="33.5" customWidth="1"/>
    <col min="12032" max="12032" width="15.83203125" customWidth="1"/>
    <col min="12033" max="12033" width="15.5" customWidth="1"/>
    <col min="12035" max="12035" width="15.6640625" customWidth="1"/>
    <col min="12036" max="12036" width="16.5" customWidth="1"/>
    <col min="12284" max="12284" width="4.83203125" customWidth="1"/>
    <col min="12285" max="12285" width="10.5" customWidth="1"/>
    <col min="12286" max="12286" width="33.5" customWidth="1"/>
    <col min="12288" max="12288" width="15.83203125" customWidth="1"/>
    <col min="12289" max="12289" width="15.5" customWidth="1"/>
    <col min="12291" max="12291" width="15.6640625" customWidth="1"/>
    <col min="12292" max="12292" width="16.5" customWidth="1"/>
    <col min="12540" max="12540" width="4.83203125" customWidth="1"/>
    <col min="12541" max="12541" width="10.5" customWidth="1"/>
    <col min="12542" max="12542" width="33.5" customWidth="1"/>
    <col min="12544" max="12544" width="15.83203125" customWidth="1"/>
    <col min="12545" max="12545" width="15.5" customWidth="1"/>
    <col min="12547" max="12547" width="15.6640625" customWidth="1"/>
    <col min="12548" max="12548" width="16.5" customWidth="1"/>
    <col min="12796" max="12796" width="4.83203125" customWidth="1"/>
    <col min="12797" max="12797" width="10.5" customWidth="1"/>
    <col min="12798" max="12798" width="33.5" customWidth="1"/>
    <col min="12800" max="12800" width="15.83203125" customWidth="1"/>
    <col min="12801" max="12801" width="15.5" customWidth="1"/>
    <col min="12803" max="12803" width="15.6640625" customWidth="1"/>
    <col min="12804" max="12804" width="16.5" customWidth="1"/>
    <col min="13052" max="13052" width="4.83203125" customWidth="1"/>
    <col min="13053" max="13053" width="10.5" customWidth="1"/>
    <col min="13054" max="13054" width="33.5" customWidth="1"/>
    <col min="13056" max="13056" width="15.83203125" customWidth="1"/>
    <col min="13057" max="13057" width="15.5" customWidth="1"/>
    <col min="13059" max="13059" width="15.6640625" customWidth="1"/>
    <col min="13060" max="13060" width="16.5" customWidth="1"/>
    <col min="13308" max="13308" width="4.83203125" customWidth="1"/>
    <col min="13309" max="13309" width="10.5" customWidth="1"/>
    <col min="13310" max="13310" width="33.5" customWidth="1"/>
    <col min="13312" max="13312" width="15.83203125" customWidth="1"/>
    <col min="13313" max="13313" width="15.5" customWidth="1"/>
    <col min="13315" max="13315" width="15.6640625" customWidth="1"/>
    <col min="13316" max="13316" width="16.5" customWidth="1"/>
    <col min="13564" max="13564" width="4.83203125" customWidth="1"/>
    <col min="13565" max="13565" width="10.5" customWidth="1"/>
    <col min="13566" max="13566" width="33.5" customWidth="1"/>
    <col min="13568" max="13568" width="15.83203125" customWidth="1"/>
    <col min="13569" max="13569" width="15.5" customWidth="1"/>
    <col min="13571" max="13571" width="15.6640625" customWidth="1"/>
    <col min="13572" max="13572" width="16.5" customWidth="1"/>
    <col min="13820" max="13820" width="4.83203125" customWidth="1"/>
    <col min="13821" max="13821" width="10.5" customWidth="1"/>
    <col min="13822" max="13822" width="33.5" customWidth="1"/>
    <col min="13824" max="13824" width="15.83203125" customWidth="1"/>
    <col min="13825" max="13825" width="15.5" customWidth="1"/>
    <col min="13827" max="13827" width="15.6640625" customWidth="1"/>
    <col min="13828" max="13828" width="16.5" customWidth="1"/>
    <col min="14076" max="14076" width="4.83203125" customWidth="1"/>
    <col min="14077" max="14077" width="10.5" customWidth="1"/>
    <col min="14078" max="14078" width="33.5" customWidth="1"/>
    <col min="14080" max="14080" width="15.83203125" customWidth="1"/>
    <col min="14081" max="14081" width="15.5" customWidth="1"/>
    <col min="14083" max="14083" width="15.6640625" customWidth="1"/>
    <col min="14084" max="14084" width="16.5" customWidth="1"/>
    <col min="14332" max="14332" width="4.83203125" customWidth="1"/>
    <col min="14333" max="14333" width="10.5" customWidth="1"/>
    <col min="14334" max="14334" width="33.5" customWidth="1"/>
    <col min="14336" max="14336" width="15.83203125" customWidth="1"/>
    <col min="14337" max="14337" width="15.5" customWidth="1"/>
    <col min="14339" max="14339" width="15.6640625" customWidth="1"/>
    <col min="14340" max="14340" width="16.5" customWidth="1"/>
    <col min="14588" max="14588" width="4.83203125" customWidth="1"/>
    <col min="14589" max="14589" width="10.5" customWidth="1"/>
    <col min="14590" max="14590" width="33.5" customWidth="1"/>
    <col min="14592" max="14592" width="15.83203125" customWidth="1"/>
    <col min="14593" max="14593" width="15.5" customWidth="1"/>
    <col min="14595" max="14595" width="15.6640625" customWidth="1"/>
    <col min="14596" max="14596" width="16.5" customWidth="1"/>
    <col min="14844" max="14844" width="4.83203125" customWidth="1"/>
    <col min="14845" max="14845" width="10.5" customWidth="1"/>
    <col min="14846" max="14846" width="33.5" customWidth="1"/>
    <col min="14848" max="14848" width="15.83203125" customWidth="1"/>
    <col min="14849" max="14849" width="15.5" customWidth="1"/>
    <col min="14851" max="14851" width="15.6640625" customWidth="1"/>
    <col min="14852" max="14852" width="16.5" customWidth="1"/>
    <col min="15100" max="15100" width="4.83203125" customWidth="1"/>
    <col min="15101" max="15101" width="10.5" customWidth="1"/>
    <col min="15102" max="15102" width="33.5" customWidth="1"/>
    <col min="15104" max="15104" width="15.83203125" customWidth="1"/>
    <col min="15105" max="15105" width="15.5" customWidth="1"/>
    <col min="15107" max="15107" width="15.6640625" customWidth="1"/>
    <col min="15108" max="15108" width="16.5" customWidth="1"/>
    <col min="15356" max="15356" width="4.83203125" customWidth="1"/>
    <col min="15357" max="15357" width="10.5" customWidth="1"/>
    <col min="15358" max="15358" width="33.5" customWidth="1"/>
    <col min="15360" max="15360" width="15.83203125" customWidth="1"/>
    <col min="15361" max="15361" width="15.5" customWidth="1"/>
    <col min="15363" max="15363" width="15.6640625" customWidth="1"/>
    <col min="15364" max="15364" width="16.5" customWidth="1"/>
    <col min="15612" max="15612" width="4.83203125" customWidth="1"/>
    <col min="15613" max="15613" width="10.5" customWidth="1"/>
    <col min="15614" max="15614" width="33.5" customWidth="1"/>
    <col min="15616" max="15616" width="15.83203125" customWidth="1"/>
    <col min="15617" max="15617" width="15.5" customWidth="1"/>
    <col min="15619" max="15619" width="15.6640625" customWidth="1"/>
    <col min="15620" max="15620" width="16.5" customWidth="1"/>
    <col min="15868" max="15868" width="4.83203125" customWidth="1"/>
    <col min="15869" max="15869" width="10.5" customWidth="1"/>
    <col min="15870" max="15870" width="33.5" customWidth="1"/>
    <col min="15872" max="15872" width="15.83203125" customWidth="1"/>
    <col min="15873" max="15873" width="15.5" customWidth="1"/>
    <col min="15875" max="15875" width="15.6640625" customWidth="1"/>
    <col min="15876" max="15876" width="16.5" customWidth="1"/>
    <col min="16124" max="16124" width="4.83203125" customWidth="1"/>
    <col min="16125" max="16125" width="10.5" customWidth="1"/>
    <col min="16126" max="16126" width="33.5" customWidth="1"/>
    <col min="16128" max="16128" width="15.83203125" customWidth="1"/>
    <col min="16129" max="16129" width="15.5" customWidth="1"/>
    <col min="16131" max="16131" width="15.6640625" customWidth="1"/>
    <col min="16132" max="16132" width="16.5" customWidth="1"/>
  </cols>
  <sheetData>
    <row r="1" spans="2:11">
      <c r="C1" s="55" t="s">
        <v>254</v>
      </c>
      <c r="J1" t="s">
        <v>619</v>
      </c>
    </row>
    <row r="4" spans="2:11">
      <c r="C4" s="1" t="s">
        <v>0</v>
      </c>
    </row>
    <row r="5" spans="2:11" s="3" customFormat="1">
      <c r="B5" s="4"/>
      <c r="C5" s="53" t="s">
        <v>1</v>
      </c>
    </row>
    <row r="6" spans="2:11" s="3" customFormat="1">
      <c r="B6" s="5"/>
      <c r="C6" s="53" t="s">
        <v>2</v>
      </c>
    </row>
    <row r="7" spans="2:11" s="3" customFormat="1" ht="13">
      <c r="C7" s="54" t="s">
        <v>3</v>
      </c>
    </row>
    <row r="8" spans="2:11" s="3" customFormat="1" ht="13">
      <c r="C8" s="31"/>
    </row>
    <row r="9" spans="2:11" s="3" customFormat="1" ht="13">
      <c r="B9" s="491" t="s">
        <v>4</v>
      </c>
      <c r="C9" s="491"/>
      <c r="D9" s="491"/>
      <c r="E9" s="491"/>
    </row>
    <row r="10" spans="2:11" s="3" customFormat="1" ht="13">
      <c r="C10" s="5"/>
    </row>
    <row r="11" spans="2:11" s="3" customFormat="1" ht="13">
      <c r="C11" s="7" t="s">
        <v>630</v>
      </c>
    </row>
    <row r="12" spans="2:11" s="3" customFormat="1" ht="13">
      <c r="C12" s="7"/>
    </row>
    <row r="13" spans="2:11" ht="16" thickBot="1">
      <c r="C13" s="8"/>
      <c r="J13" s="84"/>
    </row>
    <row r="14" spans="2:11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6" t="s">
        <v>260</v>
      </c>
      <c r="J14" s="395" t="s">
        <v>257</v>
      </c>
      <c r="K14" s="395" t="s">
        <v>375</v>
      </c>
    </row>
    <row r="15" spans="2:11" s="39" customFormat="1" ht="17" thickTop="1">
      <c r="B15" s="150">
        <v>1</v>
      </c>
      <c r="C15" s="203" t="s">
        <v>389</v>
      </c>
      <c r="D15" s="208" t="s">
        <v>186</v>
      </c>
      <c r="E15" s="25">
        <v>84</v>
      </c>
      <c r="F15" s="71"/>
      <c r="G15" s="192"/>
      <c r="H15" s="231">
        <f t="shared" ref="H15:H20" si="0">+(F15*G15)+F15</f>
        <v>0</v>
      </c>
      <c r="I15" s="226">
        <f t="shared" ref="I15:I20" si="1">+E15*F15</f>
        <v>0</v>
      </c>
      <c r="J15" s="233">
        <f t="shared" ref="J15:J20" si="2">+E15*H15</f>
        <v>0</v>
      </c>
      <c r="K15" s="356"/>
    </row>
    <row r="16" spans="2:11" ht="16">
      <c r="B16" s="151">
        <v>2</v>
      </c>
      <c r="C16" s="174" t="s">
        <v>390</v>
      </c>
      <c r="D16" s="212" t="s">
        <v>186</v>
      </c>
      <c r="E16" s="143">
        <v>1200</v>
      </c>
      <c r="F16" s="10"/>
      <c r="G16" s="75"/>
      <c r="H16" s="231">
        <f t="shared" si="0"/>
        <v>0</v>
      </c>
      <c r="I16" s="227">
        <f t="shared" si="1"/>
        <v>0</v>
      </c>
      <c r="J16" s="233">
        <f t="shared" si="2"/>
        <v>0</v>
      </c>
      <c r="K16" s="350"/>
    </row>
    <row r="17" spans="2:11" ht="16">
      <c r="B17" s="139">
        <v>3</v>
      </c>
      <c r="C17" s="174" t="s">
        <v>391</v>
      </c>
      <c r="D17" s="38" t="s">
        <v>186</v>
      </c>
      <c r="E17" s="58">
        <v>100</v>
      </c>
      <c r="F17" s="10"/>
      <c r="G17" s="75"/>
      <c r="H17" s="231">
        <f t="shared" si="0"/>
        <v>0</v>
      </c>
      <c r="I17" s="234">
        <f t="shared" si="1"/>
        <v>0</v>
      </c>
      <c r="J17" s="233">
        <f t="shared" si="2"/>
        <v>0</v>
      </c>
      <c r="K17" s="342"/>
    </row>
    <row r="18" spans="2:11" ht="16">
      <c r="B18" s="151">
        <v>4</v>
      </c>
      <c r="C18" s="287" t="s">
        <v>392</v>
      </c>
      <c r="D18" s="288" t="s">
        <v>186</v>
      </c>
      <c r="E18" s="70">
        <v>1200</v>
      </c>
      <c r="F18" s="10"/>
      <c r="G18" s="75"/>
      <c r="H18" s="231">
        <f t="shared" si="0"/>
        <v>0</v>
      </c>
      <c r="I18" s="225">
        <f t="shared" si="1"/>
        <v>0</v>
      </c>
      <c r="J18" s="233">
        <f t="shared" si="2"/>
        <v>0</v>
      </c>
      <c r="K18" s="343"/>
    </row>
    <row r="19" spans="2:11" ht="16">
      <c r="B19" s="139">
        <v>5</v>
      </c>
      <c r="C19" s="174" t="s">
        <v>393</v>
      </c>
      <c r="D19" s="38" t="s">
        <v>186</v>
      </c>
      <c r="E19" s="49">
        <v>100</v>
      </c>
      <c r="F19" s="10"/>
      <c r="G19" s="75"/>
      <c r="H19" s="231">
        <f t="shared" si="0"/>
        <v>0</v>
      </c>
      <c r="I19" s="225">
        <f t="shared" si="1"/>
        <v>0</v>
      </c>
      <c r="J19" s="233">
        <f t="shared" si="2"/>
        <v>0</v>
      </c>
      <c r="K19" s="343"/>
    </row>
    <row r="20" spans="2:11" ht="17" thickBot="1">
      <c r="B20" s="152">
        <v>6</v>
      </c>
      <c r="C20" s="289" t="s">
        <v>464</v>
      </c>
      <c r="D20" s="290" t="s">
        <v>186</v>
      </c>
      <c r="E20" s="232">
        <v>1200</v>
      </c>
      <c r="F20" s="110"/>
      <c r="G20" s="79"/>
      <c r="H20" s="231">
        <f t="shared" si="0"/>
        <v>0</v>
      </c>
      <c r="I20" s="224">
        <f t="shared" si="1"/>
        <v>0</v>
      </c>
      <c r="J20" s="233">
        <f t="shared" si="2"/>
        <v>0</v>
      </c>
      <c r="K20" s="349"/>
    </row>
    <row r="21" spans="2:11" ht="25.5" customHeight="1" thickTop="1" thickBot="1">
      <c r="B21" s="398"/>
      <c r="C21" s="421" t="s">
        <v>262</v>
      </c>
      <c r="D21" s="422"/>
      <c r="E21" s="400"/>
      <c r="F21" s="422"/>
      <c r="G21" s="400"/>
      <c r="H21" s="400"/>
      <c r="I21" s="435">
        <f>SUM(I15:I20)</f>
        <v>0</v>
      </c>
      <c r="J21" s="404">
        <f>SUM(J15:J20)</f>
        <v>0</v>
      </c>
      <c r="K21" s="400"/>
    </row>
    <row r="22" spans="2:11" ht="16" thickTop="1"/>
    <row r="23" spans="2:11">
      <c r="C23" s="11"/>
      <c r="D23" s="11"/>
      <c r="E23" s="11"/>
      <c r="K23" s="11"/>
    </row>
    <row r="24" spans="2:11">
      <c r="C24" s="34" t="s">
        <v>76</v>
      </c>
      <c r="D24" s="35"/>
      <c r="E24" s="36"/>
      <c r="K24" s="36"/>
    </row>
    <row r="25" spans="2:11">
      <c r="C25" s="34"/>
      <c r="D25" s="35"/>
      <c r="E25" s="36"/>
      <c r="K25" s="36"/>
    </row>
    <row r="26" spans="2:11">
      <c r="C26" s="34" t="s">
        <v>176</v>
      </c>
      <c r="D26" s="35"/>
      <c r="E26" s="36"/>
      <c r="K26" s="36"/>
    </row>
    <row r="27" spans="2:11">
      <c r="C27" s="43" t="s">
        <v>174</v>
      </c>
      <c r="D27" s="12"/>
      <c r="E27" s="1"/>
      <c r="K27" s="1"/>
    </row>
    <row r="28" spans="2:11">
      <c r="C28" t="s">
        <v>172</v>
      </c>
      <c r="D28" s="12"/>
      <c r="E28" s="1"/>
      <c r="K28" s="1"/>
    </row>
    <row r="29" spans="2:11">
      <c r="C29" s="492" t="s">
        <v>169</v>
      </c>
      <c r="D29" s="492"/>
      <c r="E29" s="492"/>
      <c r="F29" s="492"/>
      <c r="G29" s="492"/>
      <c r="H29" s="492"/>
    </row>
    <row r="31" spans="2:11">
      <c r="C31" s="16" t="s">
        <v>24</v>
      </c>
      <c r="D31" s="17" t="s">
        <v>77</v>
      </c>
      <c r="E31" s="1" t="s">
        <v>26</v>
      </c>
      <c r="K31" s="1"/>
    </row>
    <row r="34" spans="3:9">
      <c r="C34" t="s">
        <v>27</v>
      </c>
      <c r="I34" t="s">
        <v>263</v>
      </c>
    </row>
  </sheetData>
  <sortState xmlns:xlrd2="http://schemas.microsoft.com/office/spreadsheetml/2017/richdata2" ref="C16:E20">
    <sortCondition ref="C15"/>
  </sortState>
  <mergeCells count="2">
    <mergeCell ref="B9:E9"/>
    <mergeCell ref="C29:H29"/>
  </mergeCells>
  <pageMargins left="0.7" right="0.7" top="0.75" bottom="0.75" header="0.3" footer="0.3"/>
  <pageSetup paperSize="9" scale="68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75"/>
  <sheetViews>
    <sheetView tabSelected="1" zoomScaleNormal="100" workbookViewId="0">
      <pane ySplit="14" topLeftCell="A15" activePane="bottomLeft" state="frozen"/>
      <selection pane="bottomLeft" activeCell="A9" sqref="A9:D9"/>
    </sheetView>
  </sheetViews>
  <sheetFormatPr baseColWidth="10" defaultColWidth="8.83203125" defaultRowHeight="15"/>
  <cols>
    <col min="1" max="1" width="4.83203125" customWidth="1"/>
    <col min="2" max="2" width="88.83203125" customWidth="1"/>
    <col min="4" max="4" width="15.83203125" customWidth="1"/>
    <col min="5" max="5" width="14.6640625" style="63" customWidth="1"/>
    <col min="6" max="6" width="12.6640625" customWidth="1"/>
    <col min="7" max="7" width="14.6640625" customWidth="1"/>
    <col min="8" max="11" width="20.6640625" customWidth="1"/>
    <col min="12" max="12" width="22.8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1:12">
      <c r="B1" s="55" t="s">
        <v>254</v>
      </c>
      <c r="I1" t="s">
        <v>619</v>
      </c>
    </row>
    <row r="4" spans="1:12">
      <c r="B4" s="1" t="s">
        <v>0</v>
      </c>
    </row>
    <row r="5" spans="1:12" s="3" customFormat="1">
      <c r="A5" s="4"/>
      <c r="B5" s="53" t="s">
        <v>1</v>
      </c>
      <c r="E5" s="66"/>
    </row>
    <row r="6" spans="1:12" s="3" customFormat="1">
      <c r="A6" s="5"/>
      <c r="B6" s="53" t="s">
        <v>2</v>
      </c>
      <c r="E6" s="66"/>
    </row>
    <row r="7" spans="1:12" s="3" customFormat="1" ht="13">
      <c r="B7" s="54" t="s">
        <v>3</v>
      </c>
      <c r="E7" s="66"/>
    </row>
    <row r="8" spans="1:12" s="3" customFormat="1" ht="13">
      <c r="B8" s="31"/>
      <c r="E8" s="66"/>
    </row>
    <row r="9" spans="1:12" s="3" customFormat="1" ht="13">
      <c r="A9" s="491" t="s">
        <v>4</v>
      </c>
      <c r="B9" s="491"/>
      <c r="C9" s="491"/>
      <c r="D9" s="491"/>
      <c r="E9" s="66"/>
    </row>
    <row r="10" spans="1:12" s="3" customFormat="1" ht="13">
      <c r="B10" s="5"/>
      <c r="E10" s="66"/>
    </row>
    <row r="11" spans="1:12" s="3" customFormat="1" ht="13">
      <c r="B11" s="7" t="s">
        <v>631</v>
      </c>
      <c r="E11" s="66"/>
    </row>
    <row r="12" spans="1:12" s="3" customFormat="1" ht="13">
      <c r="B12" s="7"/>
      <c r="E12" s="66"/>
    </row>
    <row r="13" spans="1:12" ht="16" thickBot="1">
      <c r="B13" s="8"/>
    </row>
    <row r="14" spans="1:12" ht="25.5" customHeight="1" thickTop="1" thickBot="1">
      <c r="A14" s="395" t="s">
        <v>258</v>
      </c>
      <c r="B14" s="396" t="s">
        <v>6</v>
      </c>
      <c r="C14" s="395" t="s">
        <v>7</v>
      </c>
      <c r="D14" s="395" t="s">
        <v>259</v>
      </c>
      <c r="E14" s="395" t="s">
        <v>255</v>
      </c>
      <c r="F14" s="395" t="s">
        <v>261</v>
      </c>
      <c r="G14" s="395" t="s">
        <v>256</v>
      </c>
      <c r="H14" s="396" t="s">
        <v>260</v>
      </c>
      <c r="I14" s="395" t="s">
        <v>257</v>
      </c>
      <c r="J14" s="395" t="s">
        <v>375</v>
      </c>
      <c r="K14" s="423" t="s">
        <v>620</v>
      </c>
      <c r="L14" s="395" t="s">
        <v>624</v>
      </c>
    </row>
    <row r="15" spans="1:12" ht="17.75" customHeight="1" thickTop="1">
      <c r="A15" s="150">
        <v>1</v>
      </c>
      <c r="B15" s="157" t="s">
        <v>205</v>
      </c>
      <c r="C15" s="242" t="s">
        <v>62</v>
      </c>
      <c r="D15" s="134">
        <v>80</v>
      </c>
      <c r="E15" s="61"/>
      <c r="F15" s="75"/>
      <c r="G15" s="141">
        <v>0</v>
      </c>
      <c r="H15" s="237">
        <f>+D15*E15</f>
        <v>0</v>
      </c>
      <c r="I15" s="102">
        <f>+D15*G15</f>
        <v>0</v>
      </c>
      <c r="J15" s="102"/>
      <c r="K15" s="102"/>
      <c r="L15" s="369"/>
    </row>
    <row r="16" spans="1:12" ht="17.75" customHeight="1">
      <c r="A16" s="188">
        <v>2</v>
      </c>
      <c r="B16" s="270" t="s">
        <v>418</v>
      </c>
      <c r="C16" s="243" t="s">
        <v>62</v>
      </c>
      <c r="D16" s="48">
        <v>100</v>
      </c>
      <c r="E16" s="61"/>
      <c r="F16" s="75"/>
      <c r="G16" s="168">
        <f t="shared" ref="G16:G85" si="0">+(E16*F16)+E16</f>
        <v>0</v>
      </c>
      <c r="H16" s="237">
        <f t="shared" ref="H16:H85" si="1">+D16*E16</f>
        <v>0</v>
      </c>
      <c r="I16" s="103">
        <f t="shared" ref="I16:I85" si="2">+D16*G16</f>
        <v>0</v>
      </c>
      <c r="J16" s="103"/>
      <c r="K16" s="103"/>
      <c r="L16" s="370"/>
    </row>
    <row r="17" spans="1:12" ht="17.75" customHeight="1">
      <c r="A17" s="195">
        <v>3</v>
      </c>
      <c r="B17" s="270" t="s">
        <v>419</v>
      </c>
      <c r="C17" s="243" t="s">
        <v>62</v>
      </c>
      <c r="D17" s="48">
        <v>72</v>
      </c>
      <c r="E17" s="61"/>
      <c r="F17" s="75"/>
      <c r="G17" s="168">
        <f t="shared" si="0"/>
        <v>0</v>
      </c>
      <c r="H17" s="237">
        <f t="shared" si="1"/>
        <v>0</v>
      </c>
      <c r="I17" s="103">
        <f t="shared" si="2"/>
        <v>0</v>
      </c>
      <c r="J17" s="103"/>
      <c r="K17" s="103"/>
      <c r="L17" s="370"/>
    </row>
    <row r="18" spans="1:12" ht="17.75" customHeight="1">
      <c r="A18" s="188">
        <v>4</v>
      </c>
      <c r="B18" s="327" t="s">
        <v>420</v>
      </c>
      <c r="C18" s="37" t="s">
        <v>62</v>
      </c>
      <c r="D18" s="81">
        <v>11</v>
      </c>
      <c r="E18" s="61"/>
      <c r="F18" s="75"/>
      <c r="G18" s="168">
        <f t="shared" si="0"/>
        <v>0</v>
      </c>
      <c r="H18" s="237">
        <f t="shared" si="1"/>
        <v>0</v>
      </c>
      <c r="I18" s="103">
        <f t="shared" si="2"/>
        <v>0</v>
      </c>
      <c r="J18" s="105"/>
      <c r="K18" s="105"/>
      <c r="L18" s="371"/>
    </row>
    <row r="19" spans="1:12" ht="17.75" customHeight="1">
      <c r="A19" s="195">
        <v>5</v>
      </c>
      <c r="B19" s="206" t="s">
        <v>204</v>
      </c>
      <c r="C19" s="37" t="s">
        <v>62</v>
      </c>
      <c r="D19" s="81">
        <v>6</v>
      </c>
      <c r="E19" s="61"/>
      <c r="F19" s="75"/>
      <c r="G19" s="168">
        <f t="shared" si="0"/>
        <v>0</v>
      </c>
      <c r="H19" s="237">
        <f t="shared" si="1"/>
        <v>0</v>
      </c>
      <c r="I19" s="187">
        <f t="shared" si="2"/>
        <v>0</v>
      </c>
      <c r="J19" s="187"/>
      <c r="K19" s="187"/>
      <c r="L19" s="371"/>
    </row>
    <row r="20" spans="1:12" ht="17.75" customHeight="1">
      <c r="A20" s="188">
        <v>6</v>
      </c>
      <c r="B20" s="161" t="s">
        <v>288</v>
      </c>
      <c r="C20" s="33" t="s">
        <v>62</v>
      </c>
      <c r="D20" s="67">
        <v>100</v>
      </c>
      <c r="E20" s="61"/>
      <c r="F20" s="75"/>
      <c r="G20" s="168">
        <f t="shared" si="0"/>
        <v>0</v>
      </c>
      <c r="H20" s="237">
        <f t="shared" si="1"/>
        <v>0</v>
      </c>
      <c r="I20" s="170">
        <f t="shared" si="2"/>
        <v>0</v>
      </c>
      <c r="J20" s="170"/>
      <c r="K20" s="170"/>
      <c r="L20" s="370"/>
    </row>
    <row r="21" spans="1:12" ht="17.75" customHeight="1">
      <c r="A21" s="195">
        <v>7</v>
      </c>
      <c r="B21" s="161" t="s">
        <v>206</v>
      </c>
      <c r="C21" s="33" t="s">
        <v>62</v>
      </c>
      <c r="D21" s="67">
        <v>34</v>
      </c>
      <c r="E21" s="61"/>
      <c r="F21" s="75"/>
      <c r="G21" s="168">
        <f t="shared" si="0"/>
        <v>0</v>
      </c>
      <c r="H21" s="237">
        <f t="shared" si="1"/>
        <v>0</v>
      </c>
      <c r="I21" s="170">
        <f t="shared" si="2"/>
        <v>0</v>
      </c>
      <c r="J21" s="170"/>
      <c r="K21" s="170"/>
      <c r="L21" s="370"/>
    </row>
    <row r="22" spans="1:12" ht="17.75" customHeight="1">
      <c r="A22" s="188">
        <v>8</v>
      </c>
      <c r="B22" s="161" t="s">
        <v>265</v>
      </c>
      <c r="C22" s="33" t="s">
        <v>62</v>
      </c>
      <c r="D22" s="67">
        <v>100</v>
      </c>
      <c r="E22" s="61"/>
      <c r="F22" s="75"/>
      <c r="G22" s="168">
        <f t="shared" si="0"/>
        <v>0</v>
      </c>
      <c r="H22" s="237">
        <f t="shared" si="1"/>
        <v>0</v>
      </c>
      <c r="I22" s="170">
        <f t="shared" si="2"/>
        <v>0</v>
      </c>
      <c r="J22" s="170"/>
      <c r="K22" s="170"/>
      <c r="L22" s="370"/>
    </row>
    <row r="23" spans="1:12" ht="17.75" customHeight="1">
      <c r="A23" s="195">
        <v>9</v>
      </c>
      <c r="B23" s="161" t="s">
        <v>207</v>
      </c>
      <c r="C23" s="33" t="s">
        <v>62</v>
      </c>
      <c r="D23" s="67">
        <v>19</v>
      </c>
      <c r="E23" s="61"/>
      <c r="F23" s="75"/>
      <c r="G23" s="168">
        <f t="shared" si="0"/>
        <v>0</v>
      </c>
      <c r="H23" s="237">
        <f t="shared" si="1"/>
        <v>0</v>
      </c>
      <c r="I23" s="170">
        <f t="shared" si="2"/>
        <v>0</v>
      </c>
      <c r="J23" s="170"/>
      <c r="K23" s="170"/>
      <c r="L23" s="370"/>
    </row>
    <row r="24" spans="1:12" ht="17.75" customHeight="1">
      <c r="A24" s="188">
        <v>10</v>
      </c>
      <c r="B24" s="161" t="s">
        <v>522</v>
      </c>
      <c r="C24" s="33" t="s">
        <v>62</v>
      </c>
      <c r="D24" s="67">
        <v>10</v>
      </c>
      <c r="E24" s="61"/>
      <c r="F24" s="75"/>
      <c r="G24" s="168">
        <f t="shared" si="0"/>
        <v>0</v>
      </c>
      <c r="H24" s="237">
        <f t="shared" si="1"/>
        <v>0</v>
      </c>
      <c r="I24" s="170">
        <f t="shared" si="2"/>
        <v>0</v>
      </c>
      <c r="J24" s="170"/>
      <c r="K24" s="170"/>
      <c r="L24" s="370"/>
    </row>
    <row r="25" spans="1:12" ht="17.75" customHeight="1">
      <c r="A25" s="195">
        <v>11</v>
      </c>
      <c r="B25" s="161" t="s">
        <v>210</v>
      </c>
      <c r="C25" s="33" t="s">
        <v>8</v>
      </c>
      <c r="D25" s="67">
        <v>400</v>
      </c>
      <c r="E25" s="61"/>
      <c r="F25" s="75"/>
      <c r="G25" s="168">
        <f>+(E25*F25)+E25</f>
        <v>0</v>
      </c>
      <c r="H25" s="237">
        <f>+D25*E25</f>
        <v>0</v>
      </c>
      <c r="I25" s="170">
        <f>+D25*G25</f>
        <v>0</v>
      </c>
      <c r="J25" s="170"/>
      <c r="K25" s="170"/>
      <c r="L25" s="370"/>
    </row>
    <row r="26" spans="1:12" ht="17.75" customHeight="1">
      <c r="A26" s="188">
        <v>12</v>
      </c>
      <c r="B26" s="161" t="s">
        <v>343</v>
      </c>
      <c r="C26" s="33" t="s">
        <v>8</v>
      </c>
      <c r="D26" s="67">
        <v>465</v>
      </c>
      <c r="E26" s="61"/>
      <c r="F26" s="75"/>
      <c r="G26" s="168">
        <f>+(E26*F26)+E26</f>
        <v>0</v>
      </c>
      <c r="H26" s="237">
        <f>+D26*E26</f>
        <v>0</v>
      </c>
      <c r="I26" s="170">
        <f>+D26*G26</f>
        <v>0</v>
      </c>
      <c r="J26" s="170"/>
      <c r="K26" s="170"/>
      <c r="L26" s="370"/>
    </row>
    <row r="27" spans="1:12" ht="17.75" customHeight="1">
      <c r="A27" s="195">
        <v>13</v>
      </c>
      <c r="B27" s="161" t="s">
        <v>523</v>
      </c>
      <c r="C27" s="33" t="s">
        <v>62</v>
      </c>
      <c r="D27" s="67">
        <v>10</v>
      </c>
      <c r="E27" s="61"/>
      <c r="F27" s="75"/>
      <c r="G27" s="168">
        <f t="shared" si="0"/>
        <v>0</v>
      </c>
      <c r="H27" s="237">
        <f t="shared" si="1"/>
        <v>0</v>
      </c>
      <c r="I27" s="170">
        <f t="shared" si="2"/>
        <v>0</v>
      </c>
      <c r="J27" s="170"/>
      <c r="K27" s="170"/>
      <c r="L27" s="370"/>
    </row>
    <row r="28" spans="1:12" ht="17.75" customHeight="1">
      <c r="A28" s="188">
        <v>14</v>
      </c>
      <c r="B28" s="161" t="s">
        <v>211</v>
      </c>
      <c r="C28" s="33" t="s">
        <v>8</v>
      </c>
      <c r="D28" s="67">
        <v>540</v>
      </c>
      <c r="E28" s="61"/>
      <c r="F28" s="75"/>
      <c r="G28" s="168">
        <f t="shared" si="0"/>
        <v>0</v>
      </c>
      <c r="H28" s="237">
        <f t="shared" si="1"/>
        <v>0</v>
      </c>
      <c r="I28" s="170">
        <f t="shared" si="2"/>
        <v>0</v>
      </c>
      <c r="J28" s="170"/>
      <c r="K28" s="170"/>
      <c r="L28" s="370"/>
    </row>
    <row r="29" spans="1:12" ht="17.75" customHeight="1">
      <c r="A29" s="195">
        <v>15</v>
      </c>
      <c r="B29" s="161" t="s">
        <v>524</v>
      </c>
      <c r="C29" s="33" t="s">
        <v>62</v>
      </c>
      <c r="D29" s="67">
        <v>10</v>
      </c>
      <c r="E29" s="61"/>
      <c r="F29" s="75"/>
      <c r="G29" s="168">
        <f t="shared" si="0"/>
        <v>0</v>
      </c>
      <c r="H29" s="237">
        <f t="shared" si="1"/>
        <v>0</v>
      </c>
      <c r="I29" s="170">
        <f t="shared" si="2"/>
        <v>0</v>
      </c>
      <c r="J29" s="170"/>
      <c r="K29" s="170"/>
      <c r="L29" s="370"/>
    </row>
    <row r="30" spans="1:12" ht="17.75" customHeight="1">
      <c r="A30" s="188">
        <v>16</v>
      </c>
      <c r="B30" s="161" t="s">
        <v>208</v>
      </c>
      <c r="C30" s="33" t="s">
        <v>62</v>
      </c>
      <c r="D30" s="67">
        <v>46</v>
      </c>
      <c r="E30" s="61"/>
      <c r="F30" s="75"/>
      <c r="G30" s="168">
        <f t="shared" si="0"/>
        <v>0</v>
      </c>
      <c r="H30" s="237">
        <f t="shared" si="1"/>
        <v>0</v>
      </c>
      <c r="I30" s="170">
        <f t="shared" si="2"/>
        <v>0</v>
      </c>
      <c r="J30" s="170"/>
      <c r="K30" s="170"/>
      <c r="L30" s="370"/>
    </row>
    <row r="31" spans="1:12" ht="17.75" customHeight="1">
      <c r="A31" s="195">
        <v>17</v>
      </c>
      <c r="B31" s="161" t="s">
        <v>525</v>
      </c>
      <c r="C31" s="33" t="s">
        <v>62</v>
      </c>
      <c r="D31" s="67">
        <v>36</v>
      </c>
      <c r="E31" s="61"/>
      <c r="F31" s="75"/>
      <c r="G31" s="168">
        <f t="shared" si="0"/>
        <v>0</v>
      </c>
      <c r="H31" s="237">
        <f t="shared" si="1"/>
        <v>0</v>
      </c>
      <c r="I31" s="170">
        <f t="shared" si="2"/>
        <v>0</v>
      </c>
      <c r="J31" s="170"/>
      <c r="K31" s="170"/>
      <c r="L31" s="370"/>
    </row>
    <row r="32" spans="1:12" ht="17.75" customHeight="1">
      <c r="A32" s="188">
        <v>18</v>
      </c>
      <c r="B32" s="161" t="s">
        <v>608</v>
      </c>
      <c r="C32" s="33" t="s">
        <v>62</v>
      </c>
      <c r="D32" s="67">
        <v>50</v>
      </c>
      <c r="E32" s="61"/>
      <c r="F32" s="75"/>
      <c r="G32" s="168">
        <f t="shared" si="0"/>
        <v>0</v>
      </c>
      <c r="H32" s="237">
        <f t="shared" si="1"/>
        <v>0</v>
      </c>
      <c r="I32" s="170">
        <f t="shared" si="2"/>
        <v>0</v>
      </c>
      <c r="J32" s="170"/>
      <c r="K32" s="170"/>
      <c r="L32" s="370"/>
    </row>
    <row r="33" spans="1:12" ht="17.75" customHeight="1">
      <c r="A33" s="195">
        <v>19</v>
      </c>
      <c r="B33" s="161" t="s">
        <v>212</v>
      </c>
      <c r="C33" s="33" t="s">
        <v>62</v>
      </c>
      <c r="D33" s="67">
        <v>100</v>
      </c>
      <c r="E33" s="61"/>
      <c r="F33" s="75"/>
      <c r="G33" s="168">
        <f t="shared" si="0"/>
        <v>0</v>
      </c>
      <c r="H33" s="237">
        <f t="shared" si="1"/>
        <v>0</v>
      </c>
      <c r="I33" s="103">
        <f t="shared" si="2"/>
        <v>0</v>
      </c>
      <c r="J33" s="103"/>
      <c r="K33" s="103"/>
      <c r="L33" s="372"/>
    </row>
    <row r="34" spans="1:12" ht="17.75" customHeight="1">
      <c r="A34" s="188">
        <v>20</v>
      </c>
      <c r="B34" s="161" t="s">
        <v>526</v>
      </c>
      <c r="C34" s="33" t="s">
        <v>62</v>
      </c>
      <c r="D34" s="67">
        <v>84</v>
      </c>
      <c r="E34" s="61"/>
      <c r="F34" s="75"/>
      <c r="G34" s="168">
        <f t="shared" si="0"/>
        <v>0</v>
      </c>
      <c r="H34" s="237">
        <f t="shared" si="1"/>
        <v>0</v>
      </c>
      <c r="I34" s="187">
        <f t="shared" si="2"/>
        <v>0</v>
      </c>
      <c r="J34" s="187"/>
      <c r="K34" s="187"/>
      <c r="L34" s="370"/>
    </row>
    <row r="35" spans="1:12" ht="17.75" customHeight="1">
      <c r="A35" s="195">
        <v>21</v>
      </c>
      <c r="B35" s="161" t="s">
        <v>602</v>
      </c>
      <c r="C35" s="33" t="s">
        <v>62</v>
      </c>
      <c r="D35" s="68">
        <v>7000</v>
      </c>
      <c r="E35" s="61"/>
      <c r="F35" s="75"/>
      <c r="G35" s="168">
        <f t="shared" si="0"/>
        <v>0</v>
      </c>
      <c r="H35" s="237">
        <f t="shared" si="1"/>
        <v>0</v>
      </c>
      <c r="I35" s="103">
        <f t="shared" si="2"/>
        <v>0</v>
      </c>
      <c r="J35" s="103"/>
      <c r="K35" s="103"/>
      <c r="L35" s="370"/>
    </row>
    <row r="36" spans="1:12" ht="17.75" customHeight="1">
      <c r="A36" s="188">
        <v>22</v>
      </c>
      <c r="B36" s="161" t="s">
        <v>153</v>
      </c>
      <c r="C36" s="33" t="s">
        <v>62</v>
      </c>
      <c r="D36" s="67">
        <v>9</v>
      </c>
      <c r="E36" s="61"/>
      <c r="F36" s="75"/>
      <c r="G36" s="168">
        <f t="shared" si="0"/>
        <v>0</v>
      </c>
      <c r="H36" s="237">
        <f t="shared" si="1"/>
        <v>0</v>
      </c>
      <c r="I36" s="103">
        <f t="shared" si="2"/>
        <v>0</v>
      </c>
      <c r="J36" s="103"/>
      <c r="K36" s="103"/>
      <c r="L36" s="370"/>
    </row>
    <row r="37" spans="1:12" ht="17.75" customHeight="1">
      <c r="A37" s="195">
        <v>23</v>
      </c>
      <c r="B37" s="161" t="s">
        <v>528</v>
      </c>
      <c r="C37" s="33" t="s">
        <v>62</v>
      </c>
      <c r="D37" s="67">
        <v>72</v>
      </c>
      <c r="E37" s="61"/>
      <c r="F37" s="75"/>
      <c r="G37" s="168">
        <f t="shared" si="0"/>
        <v>0</v>
      </c>
      <c r="H37" s="237">
        <f t="shared" si="1"/>
        <v>0</v>
      </c>
      <c r="I37" s="103">
        <f t="shared" si="2"/>
        <v>0</v>
      </c>
      <c r="J37" s="103"/>
      <c r="K37" s="103"/>
      <c r="L37" s="372"/>
    </row>
    <row r="38" spans="1:12" ht="17.75" customHeight="1">
      <c r="A38" s="188">
        <v>24</v>
      </c>
      <c r="B38" s="161" t="s">
        <v>235</v>
      </c>
      <c r="C38" s="33" t="s">
        <v>62</v>
      </c>
      <c r="D38" s="67">
        <v>54</v>
      </c>
      <c r="E38" s="61"/>
      <c r="F38" s="75"/>
      <c r="G38" s="168">
        <f t="shared" si="0"/>
        <v>0</v>
      </c>
      <c r="H38" s="237">
        <f t="shared" si="1"/>
        <v>0</v>
      </c>
      <c r="I38" s="187">
        <f t="shared" si="2"/>
        <v>0</v>
      </c>
      <c r="J38" s="187"/>
      <c r="K38" s="187"/>
      <c r="L38" s="370"/>
    </row>
    <row r="39" spans="1:12" ht="17.75" customHeight="1">
      <c r="A39" s="195">
        <v>25</v>
      </c>
      <c r="B39" s="161" t="s">
        <v>248</v>
      </c>
      <c r="C39" s="33" t="s">
        <v>62</v>
      </c>
      <c r="D39" s="336">
        <v>535</v>
      </c>
      <c r="E39" s="61"/>
      <c r="F39" s="75"/>
      <c r="G39" s="168">
        <f t="shared" si="0"/>
        <v>0</v>
      </c>
      <c r="H39" s="237">
        <f t="shared" si="1"/>
        <v>0</v>
      </c>
      <c r="I39" s="170">
        <f t="shared" si="2"/>
        <v>0</v>
      </c>
      <c r="J39" s="170"/>
      <c r="K39" s="170"/>
      <c r="L39" s="370"/>
    </row>
    <row r="40" spans="1:12" ht="17.75" customHeight="1">
      <c r="A40" s="188">
        <v>26</v>
      </c>
      <c r="B40" s="161" t="s">
        <v>527</v>
      </c>
      <c r="C40" s="33" t="s">
        <v>62</v>
      </c>
      <c r="D40" s="67">
        <v>8</v>
      </c>
      <c r="E40" s="61"/>
      <c r="F40" s="75"/>
      <c r="G40" s="168">
        <f t="shared" si="0"/>
        <v>0</v>
      </c>
      <c r="H40" s="237">
        <f t="shared" si="1"/>
        <v>0</v>
      </c>
      <c r="I40" s="170">
        <f t="shared" si="2"/>
        <v>0</v>
      </c>
      <c r="J40" s="170"/>
      <c r="K40" s="170"/>
      <c r="L40" s="370"/>
    </row>
    <row r="41" spans="1:12" ht="17.75" customHeight="1">
      <c r="A41" s="195">
        <v>27</v>
      </c>
      <c r="B41" s="161" t="s">
        <v>199</v>
      </c>
      <c r="C41" s="33" t="s">
        <v>62</v>
      </c>
      <c r="D41" s="67">
        <v>100</v>
      </c>
      <c r="E41" s="61"/>
      <c r="F41" s="75"/>
      <c r="G41" s="168">
        <f t="shared" si="0"/>
        <v>0</v>
      </c>
      <c r="H41" s="237">
        <f t="shared" si="1"/>
        <v>0</v>
      </c>
      <c r="I41" s="170">
        <f t="shared" si="2"/>
        <v>0</v>
      </c>
      <c r="J41" s="170"/>
      <c r="K41" s="170"/>
      <c r="L41" s="370"/>
    </row>
    <row r="42" spans="1:12" ht="17.75" customHeight="1">
      <c r="A42" s="188">
        <v>28</v>
      </c>
      <c r="B42" s="161" t="s">
        <v>421</v>
      </c>
      <c r="C42" s="33" t="s">
        <v>62</v>
      </c>
      <c r="D42" s="67">
        <v>50</v>
      </c>
      <c r="E42" s="61"/>
      <c r="F42" s="75"/>
      <c r="G42" s="168">
        <f>+(E42*F42)+E42</f>
        <v>0</v>
      </c>
      <c r="H42" s="237">
        <f>+D42*E42</f>
        <v>0</v>
      </c>
      <c r="I42" s="170">
        <f>+D42*G42</f>
        <v>0</v>
      </c>
      <c r="J42" s="170"/>
      <c r="K42" s="170"/>
      <c r="L42" s="370"/>
    </row>
    <row r="43" spans="1:12" ht="17.75" customHeight="1">
      <c r="A43" s="195">
        <v>29</v>
      </c>
      <c r="B43" s="292" t="s">
        <v>529</v>
      </c>
      <c r="C43" s="379" t="s">
        <v>62</v>
      </c>
      <c r="D43" s="381">
        <v>18</v>
      </c>
      <c r="E43" s="61"/>
      <c r="F43" s="75"/>
      <c r="G43" s="168">
        <f>+(E43*F43)+E43</f>
        <v>0</v>
      </c>
      <c r="H43" s="237">
        <f>+D43*E43</f>
        <v>0</v>
      </c>
      <c r="I43" s="170">
        <f>+D43*G43</f>
        <v>0</v>
      </c>
      <c r="J43" s="170"/>
      <c r="K43" s="170"/>
      <c r="L43" s="370"/>
    </row>
    <row r="44" spans="1:12" ht="17.75" customHeight="1">
      <c r="A44" s="188">
        <v>30</v>
      </c>
      <c r="B44" s="161" t="s">
        <v>422</v>
      </c>
      <c r="C44" s="33" t="s">
        <v>62</v>
      </c>
      <c r="D44" s="67">
        <v>45</v>
      </c>
      <c r="E44" s="61"/>
      <c r="F44" s="75"/>
      <c r="G44" s="168">
        <f t="shared" si="0"/>
        <v>0</v>
      </c>
      <c r="H44" s="237">
        <f t="shared" si="1"/>
        <v>0</v>
      </c>
      <c r="I44" s="170">
        <f t="shared" si="2"/>
        <v>0</v>
      </c>
      <c r="J44" s="170"/>
      <c r="K44" s="170"/>
      <c r="L44" s="370"/>
    </row>
    <row r="45" spans="1:12" ht="17.75" customHeight="1">
      <c r="A45" s="195">
        <v>31</v>
      </c>
      <c r="B45" s="161" t="s">
        <v>236</v>
      </c>
      <c r="C45" s="33" t="s">
        <v>62</v>
      </c>
      <c r="D45" s="67">
        <v>10</v>
      </c>
      <c r="E45" s="61"/>
      <c r="F45" s="75"/>
      <c r="G45" s="168">
        <f t="shared" si="0"/>
        <v>0</v>
      </c>
      <c r="H45" s="237">
        <f t="shared" si="1"/>
        <v>0</v>
      </c>
      <c r="I45" s="103">
        <f t="shared" si="2"/>
        <v>0</v>
      </c>
      <c r="J45" s="103"/>
      <c r="K45" s="103"/>
      <c r="L45" s="370"/>
    </row>
    <row r="46" spans="1:12" ht="17.75" customHeight="1">
      <c r="A46" s="188">
        <v>32</v>
      </c>
      <c r="B46" s="161" t="s">
        <v>423</v>
      </c>
      <c r="C46" s="33" t="s">
        <v>62</v>
      </c>
      <c r="D46" s="67">
        <v>20</v>
      </c>
      <c r="E46" s="48"/>
      <c r="F46" s="75"/>
      <c r="G46" s="168">
        <f t="shared" si="0"/>
        <v>0</v>
      </c>
      <c r="H46" s="237">
        <f t="shared" si="1"/>
        <v>0</v>
      </c>
      <c r="I46" s="103">
        <f t="shared" si="2"/>
        <v>0</v>
      </c>
      <c r="J46" s="103"/>
      <c r="K46" s="103"/>
      <c r="L46" s="370"/>
    </row>
    <row r="47" spans="1:12" ht="17.75" customHeight="1">
      <c r="A47" s="195">
        <v>33</v>
      </c>
      <c r="B47" s="161" t="s">
        <v>530</v>
      </c>
      <c r="C47" s="33" t="s">
        <v>62</v>
      </c>
      <c r="D47" s="67">
        <v>67</v>
      </c>
      <c r="E47" s="61"/>
      <c r="F47" s="75"/>
      <c r="G47" s="168">
        <f t="shared" si="0"/>
        <v>0</v>
      </c>
      <c r="H47" s="237">
        <f t="shared" si="1"/>
        <v>0</v>
      </c>
      <c r="I47" s="187">
        <f t="shared" si="2"/>
        <v>0</v>
      </c>
      <c r="J47" s="187"/>
      <c r="K47" s="187"/>
      <c r="L47" s="370"/>
    </row>
    <row r="48" spans="1:12" ht="17.75" customHeight="1">
      <c r="A48" s="188">
        <v>34</v>
      </c>
      <c r="B48" s="161" t="s">
        <v>531</v>
      </c>
      <c r="C48" s="33" t="s">
        <v>62</v>
      </c>
      <c r="D48" s="67">
        <v>214</v>
      </c>
      <c r="E48" s="61"/>
      <c r="F48" s="75"/>
      <c r="G48" s="168">
        <f t="shared" si="0"/>
        <v>0</v>
      </c>
      <c r="H48" s="237">
        <f t="shared" si="1"/>
        <v>0</v>
      </c>
      <c r="I48" s="103">
        <f t="shared" si="2"/>
        <v>0</v>
      </c>
      <c r="J48" s="103"/>
      <c r="K48" s="103"/>
      <c r="L48" s="370"/>
    </row>
    <row r="49" spans="1:12" ht="17.75" customHeight="1">
      <c r="A49" s="195">
        <v>35</v>
      </c>
      <c r="B49" s="161" t="s">
        <v>347</v>
      </c>
      <c r="C49" s="33" t="s">
        <v>62</v>
      </c>
      <c r="D49" s="67">
        <v>8</v>
      </c>
      <c r="E49" s="61"/>
      <c r="F49" s="75"/>
      <c r="G49" s="168">
        <f t="shared" si="0"/>
        <v>0</v>
      </c>
      <c r="H49" s="237">
        <f t="shared" si="1"/>
        <v>0</v>
      </c>
      <c r="I49" s="187">
        <f t="shared" si="2"/>
        <v>0</v>
      </c>
      <c r="J49" s="187"/>
      <c r="K49" s="187"/>
      <c r="L49" s="370"/>
    </row>
    <row r="50" spans="1:12" ht="17.75" customHeight="1">
      <c r="A50" s="188">
        <v>36</v>
      </c>
      <c r="B50" s="161" t="s">
        <v>344</v>
      </c>
      <c r="C50" s="33" t="s">
        <v>62</v>
      </c>
      <c r="D50" s="67">
        <v>100</v>
      </c>
      <c r="E50" s="61"/>
      <c r="F50" s="75"/>
      <c r="G50" s="168">
        <f t="shared" si="0"/>
        <v>0</v>
      </c>
      <c r="H50" s="237">
        <f t="shared" si="1"/>
        <v>0</v>
      </c>
      <c r="I50" s="103">
        <f t="shared" si="2"/>
        <v>0</v>
      </c>
      <c r="J50" s="103"/>
      <c r="K50" s="103"/>
      <c r="L50" s="370"/>
    </row>
    <row r="51" spans="1:12" ht="17.75" customHeight="1">
      <c r="A51" s="195">
        <v>37</v>
      </c>
      <c r="B51" s="161" t="s">
        <v>217</v>
      </c>
      <c r="C51" s="33" t="s">
        <v>62</v>
      </c>
      <c r="D51" s="67">
        <v>400</v>
      </c>
      <c r="E51" s="61"/>
      <c r="F51" s="75"/>
      <c r="G51" s="168">
        <f t="shared" si="0"/>
        <v>0</v>
      </c>
      <c r="H51" s="237">
        <f t="shared" si="1"/>
        <v>0</v>
      </c>
      <c r="I51" s="187">
        <f t="shared" si="2"/>
        <v>0</v>
      </c>
      <c r="J51" s="187"/>
      <c r="K51" s="187"/>
      <c r="L51" s="370"/>
    </row>
    <row r="52" spans="1:12" ht="17.75" customHeight="1">
      <c r="A52" s="188">
        <v>38</v>
      </c>
      <c r="B52" s="161" t="s">
        <v>230</v>
      </c>
      <c r="C52" s="33" t="s">
        <v>62</v>
      </c>
      <c r="D52" s="67">
        <v>100</v>
      </c>
      <c r="E52" s="61"/>
      <c r="F52" s="75"/>
      <c r="G52" s="168">
        <f t="shared" si="0"/>
        <v>0</v>
      </c>
      <c r="H52" s="237">
        <f t="shared" si="1"/>
        <v>0</v>
      </c>
      <c r="I52" s="103">
        <f t="shared" si="2"/>
        <v>0</v>
      </c>
      <c r="J52" s="103"/>
      <c r="K52" s="103"/>
      <c r="L52" s="370"/>
    </row>
    <row r="53" spans="1:12" ht="17.75" customHeight="1">
      <c r="A53" s="195">
        <v>39</v>
      </c>
      <c r="B53" s="161" t="s">
        <v>216</v>
      </c>
      <c r="C53" s="33" t="s">
        <v>62</v>
      </c>
      <c r="D53" s="67">
        <v>100</v>
      </c>
      <c r="E53" s="61"/>
      <c r="F53" s="75"/>
      <c r="G53" s="168">
        <f t="shared" si="0"/>
        <v>0</v>
      </c>
      <c r="H53" s="237">
        <f t="shared" si="1"/>
        <v>0</v>
      </c>
      <c r="I53" s="187">
        <f t="shared" si="2"/>
        <v>0</v>
      </c>
      <c r="J53" s="187"/>
      <c r="K53" s="187"/>
      <c r="L53" s="370"/>
    </row>
    <row r="54" spans="1:12" ht="17.75" customHeight="1">
      <c r="A54" s="188">
        <v>40</v>
      </c>
      <c r="B54" s="161" t="s">
        <v>218</v>
      </c>
      <c r="C54" s="33" t="s">
        <v>62</v>
      </c>
      <c r="D54" s="67">
        <v>65</v>
      </c>
      <c r="E54" s="61"/>
      <c r="F54" s="75"/>
      <c r="G54" s="168">
        <f t="shared" si="0"/>
        <v>0</v>
      </c>
      <c r="H54" s="237">
        <f t="shared" si="1"/>
        <v>0</v>
      </c>
      <c r="I54" s="170">
        <f t="shared" si="2"/>
        <v>0</v>
      </c>
      <c r="J54" s="170"/>
      <c r="K54" s="170"/>
      <c r="L54" s="370"/>
    </row>
    <row r="55" spans="1:12" ht="17.75" customHeight="1">
      <c r="A55" s="195">
        <v>41</v>
      </c>
      <c r="B55" s="161" t="s">
        <v>424</v>
      </c>
      <c r="C55" s="33" t="s">
        <v>62</v>
      </c>
      <c r="D55" s="67">
        <v>56</v>
      </c>
      <c r="E55" s="61"/>
      <c r="F55" s="75"/>
      <c r="G55" s="168">
        <f t="shared" si="0"/>
        <v>0</v>
      </c>
      <c r="H55" s="237">
        <f t="shared" si="1"/>
        <v>0</v>
      </c>
      <c r="I55" s="103">
        <f t="shared" si="2"/>
        <v>0</v>
      </c>
      <c r="J55" s="103"/>
      <c r="K55" s="103"/>
      <c r="L55" s="370"/>
    </row>
    <row r="56" spans="1:12" ht="17.75" customHeight="1">
      <c r="A56" s="188">
        <v>42</v>
      </c>
      <c r="B56" s="161" t="s">
        <v>425</v>
      </c>
      <c r="C56" s="33" t="s">
        <v>62</v>
      </c>
      <c r="D56" s="67">
        <v>650</v>
      </c>
      <c r="E56" s="61"/>
      <c r="F56" s="75"/>
      <c r="G56" s="168">
        <f t="shared" si="0"/>
        <v>0</v>
      </c>
      <c r="H56" s="237">
        <f t="shared" si="1"/>
        <v>0</v>
      </c>
      <c r="I56" s="187">
        <f t="shared" si="2"/>
        <v>0</v>
      </c>
      <c r="J56" s="187"/>
      <c r="K56" s="187"/>
      <c r="L56" s="370"/>
    </row>
    <row r="57" spans="1:12" ht="17.75" customHeight="1">
      <c r="A57" s="195">
        <v>43</v>
      </c>
      <c r="B57" s="270" t="s">
        <v>532</v>
      </c>
      <c r="C57" s="33" t="s">
        <v>62</v>
      </c>
      <c r="D57" s="67">
        <v>12</v>
      </c>
      <c r="E57" s="61"/>
      <c r="F57" s="75"/>
      <c r="G57" s="168">
        <f t="shared" si="0"/>
        <v>0</v>
      </c>
      <c r="H57" s="237">
        <f t="shared" si="1"/>
        <v>0</v>
      </c>
      <c r="I57" s="103">
        <f t="shared" si="2"/>
        <v>0</v>
      </c>
      <c r="J57" s="103"/>
      <c r="K57" s="103"/>
      <c r="L57" s="370"/>
    </row>
    <row r="58" spans="1:12" ht="17.75" customHeight="1">
      <c r="A58" s="188">
        <v>44</v>
      </c>
      <c r="B58" s="161" t="s">
        <v>249</v>
      </c>
      <c r="C58" s="33" t="s">
        <v>62</v>
      </c>
      <c r="D58" s="67">
        <v>100</v>
      </c>
      <c r="E58" s="61"/>
      <c r="F58" s="75"/>
      <c r="G58" s="168">
        <f t="shared" si="0"/>
        <v>0</v>
      </c>
      <c r="H58" s="237">
        <f t="shared" si="1"/>
        <v>0</v>
      </c>
      <c r="I58" s="187">
        <f t="shared" si="2"/>
        <v>0</v>
      </c>
      <c r="J58" s="187"/>
      <c r="K58" s="187"/>
      <c r="L58" s="372"/>
    </row>
    <row r="59" spans="1:12" ht="17.75" customHeight="1">
      <c r="A59" s="195">
        <v>45</v>
      </c>
      <c r="B59" s="161" t="s">
        <v>250</v>
      </c>
      <c r="C59" s="33" t="s">
        <v>62</v>
      </c>
      <c r="D59" s="67">
        <v>1320</v>
      </c>
      <c r="E59" s="61"/>
      <c r="F59" s="75"/>
      <c r="G59" s="168">
        <f t="shared" si="0"/>
        <v>0</v>
      </c>
      <c r="H59" s="237">
        <f t="shared" si="1"/>
        <v>0</v>
      </c>
      <c r="I59" s="170">
        <f t="shared" si="2"/>
        <v>0</v>
      </c>
      <c r="J59" s="170"/>
      <c r="K59" s="170"/>
      <c r="L59" s="370"/>
    </row>
    <row r="60" spans="1:12" ht="17.75" customHeight="1">
      <c r="A60" s="188">
        <v>46</v>
      </c>
      <c r="B60" s="161" t="s">
        <v>426</v>
      </c>
      <c r="C60" s="33" t="s">
        <v>62</v>
      </c>
      <c r="D60" s="67">
        <v>393</v>
      </c>
      <c r="E60" s="61"/>
      <c r="F60" s="75"/>
      <c r="G60" s="168">
        <f t="shared" si="0"/>
        <v>0</v>
      </c>
      <c r="H60" s="237">
        <f t="shared" si="1"/>
        <v>0</v>
      </c>
      <c r="I60" s="103">
        <f t="shared" si="2"/>
        <v>0</v>
      </c>
      <c r="J60" s="103"/>
      <c r="K60" s="103"/>
      <c r="L60" s="370"/>
    </row>
    <row r="61" spans="1:12" ht="17.75" customHeight="1">
      <c r="A61" s="195">
        <v>47</v>
      </c>
      <c r="B61" s="161" t="s">
        <v>533</v>
      </c>
      <c r="C61" s="33" t="s">
        <v>62</v>
      </c>
      <c r="D61" s="68">
        <v>522</v>
      </c>
      <c r="E61" s="61"/>
      <c r="F61" s="75"/>
      <c r="G61" s="168">
        <f t="shared" si="0"/>
        <v>0</v>
      </c>
      <c r="H61" s="237">
        <f t="shared" si="1"/>
        <v>0</v>
      </c>
      <c r="I61" s="103">
        <f t="shared" si="2"/>
        <v>0</v>
      </c>
      <c r="J61" s="103"/>
      <c r="K61" s="103"/>
      <c r="L61" s="370"/>
    </row>
    <row r="62" spans="1:12" ht="17.75" customHeight="1">
      <c r="A62" s="188">
        <v>48</v>
      </c>
      <c r="B62" s="161" t="s">
        <v>427</v>
      </c>
      <c r="C62" s="33" t="s">
        <v>8</v>
      </c>
      <c r="D62" s="67">
        <v>280</v>
      </c>
      <c r="E62" s="61"/>
      <c r="F62" s="75"/>
      <c r="G62" s="168">
        <f t="shared" si="0"/>
        <v>0</v>
      </c>
      <c r="H62" s="237">
        <f t="shared" si="1"/>
        <v>0</v>
      </c>
      <c r="I62" s="103">
        <f t="shared" si="2"/>
        <v>0</v>
      </c>
      <c r="J62" s="103"/>
      <c r="K62" s="103"/>
      <c r="L62" s="370"/>
    </row>
    <row r="63" spans="1:12" ht="17.75" customHeight="1">
      <c r="A63" s="195">
        <v>49</v>
      </c>
      <c r="B63" s="161" t="s">
        <v>237</v>
      </c>
      <c r="C63" s="33" t="s">
        <v>62</v>
      </c>
      <c r="D63" s="67">
        <v>260</v>
      </c>
      <c r="E63" s="61"/>
      <c r="F63" s="75"/>
      <c r="G63" s="168">
        <f t="shared" si="0"/>
        <v>0</v>
      </c>
      <c r="H63" s="237">
        <f t="shared" si="1"/>
        <v>0</v>
      </c>
      <c r="I63" s="187">
        <f t="shared" si="2"/>
        <v>0</v>
      </c>
      <c r="J63" s="187"/>
      <c r="K63" s="187"/>
      <c r="L63" s="370"/>
    </row>
    <row r="64" spans="1:12" ht="17.75" customHeight="1">
      <c r="A64" s="188">
        <v>50</v>
      </c>
      <c r="B64" s="161" t="s">
        <v>214</v>
      </c>
      <c r="C64" s="33" t="s">
        <v>62</v>
      </c>
      <c r="D64" s="67">
        <v>250</v>
      </c>
      <c r="E64" s="61"/>
      <c r="F64" s="75"/>
      <c r="G64" s="168">
        <v>0</v>
      </c>
      <c r="H64" s="237">
        <f t="shared" si="1"/>
        <v>0</v>
      </c>
      <c r="I64" s="103">
        <f t="shared" si="2"/>
        <v>0</v>
      </c>
      <c r="J64" s="103"/>
      <c r="K64" s="103"/>
      <c r="L64" s="370"/>
    </row>
    <row r="65" spans="1:12" ht="17.75" customHeight="1">
      <c r="A65" s="195">
        <v>51</v>
      </c>
      <c r="B65" s="161" t="s">
        <v>534</v>
      </c>
      <c r="C65" s="33" t="s">
        <v>62</v>
      </c>
      <c r="D65" s="67">
        <v>120</v>
      </c>
      <c r="E65" s="61"/>
      <c r="F65" s="75"/>
      <c r="G65" s="168">
        <f t="shared" si="0"/>
        <v>0</v>
      </c>
      <c r="H65" s="237">
        <f t="shared" si="1"/>
        <v>0</v>
      </c>
      <c r="I65" s="103">
        <f t="shared" si="2"/>
        <v>0</v>
      </c>
      <c r="J65" s="103"/>
      <c r="K65" s="103"/>
      <c r="L65" s="370"/>
    </row>
    <row r="66" spans="1:12" ht="17.75" customHeight="1">
      <c r="A66" s="188">
        <v>52</v>
      </c>
      <c r="B66" s="161" t="s">
        <v>428</v>
      </c>
      <c r="C66" s="33" t="s">
        <v>62</v>
      </c>
      <c r="D66" s="67">
        <v>250</v>
      </c>
      <c r="E66" s="61"/>
      <c r="F66" s="75"/>
      <c r="G66" s="168">
        <f t="shared" si="0"/>
        <v>0</v>
      </c>
      <c r="H66" s="237">
        <f t="shared" si="1"/>
        <v>0</v>
      </c>
      <c r="I66" s="103">
        <f t="shared" si="2"/>
        <v>0</v>
      </c>
      <c r="J66" s="103"/>
      <c r="K66" s="103"/>
      <c r="L66" s="370"/>
    </row>
    <row r="67" spans="1:12" ht="17.75" customHeight="1">
      <c r="A67" s="195">
        <v>53</v>
      </c>
      <c r="B67" s="161" t="s">
        <v>429</v>
      </c>
      <c r="C67" s="33" t="s">
        <v>62</v>
      </c>
      <c r="D67" s="67">
        <v>260</v>
      </c>
      <c r="E67" s="61"/>
      <c r="F67" s="75"/>
      <c r="G67" s="168">
        <f t="shared" si="0"/>
        <v>0</v>
      </c>
      <c r="H67" s="237">
        <f t="shared" si="1"/>
        <v>0</v>
      </c>
      <c r="I67" s="103">
        <f t="shared" si="2"/>
        <v>0</v>
      </c>
      <c r="J67" s="103"/>
      <c r="K67" s="103"/>
      <c r="L67" s="370"/>
    </row>
    <row r="68" spans="1:12" ht="17.75" customHeight="1">
      <c r="A68" s="188">
        <v>54</v>
      </c>
      <c r="B68" s="161" t="s">
        <v>430</v>
      </c>
      <c r="C68" s="33" t="s">
        <v>62</v>
      </c>
      <c r="D68" s="67">
        <v>60</v>
      </c>
      <c r="E68" s="61"/>
      <c r="F68" s="75"/>
      <c r="G68" s="168">
        <f t="shared" si="0"/>
        <v>0</v>
      </c>
      <c r="H68" s="237">
        <f t="shared" si="1"/>
        <v>0</v>
      </c>
      <c r="I68" s="187">
        <f t="shared" si="2"/>
        <v>0</v>
      </c>
      <c r="J68" s="187"/>
      <c r="K68" s="187"/>
      <c r="L68" s="370"/>
    </row>
    <row r="69" spans="1:12" ht="17.75" customHeight="1">
      <c r="A69" s="195">
        <v>55</v>
      </c>
      <c r="B69" s="161" t="s">
        <v>215</v>
      </c>
      <c r="C69" s="33" t="s">
        <v>62</v>
      </c>
      <c r="D69" s="67">
        <v>35</v>
      </c>
      <c r="E69" s="61"/>
      <c r="F69" s="75"/>
      <c r="G69" s="168">
        <f t="shared" si="0"/>
        <v>0</v>
      </c>
      <c r="H69" s="237">
        <f t="shared" si="1"/>
        <v>0</v>
      </c>
      <c r="I69" s="103">
        <f t="shared" si="2"/>
        <v>0</v>
      </c>
      <c r="J69" s="103"/>
      <c r="K69" s="103"/>
      <c r="L69" s="370"/>
    </row>
    <row r="70" spans="1:12" ht="17.75" customHeight="1">
      <c r="A70" s="188">
        <v>56</v>
      </c>
      <c r="B70" s="161" t="s">
        <v>219</v>
      </c>
      <c r="C70" s="33" t="s">
        <v>62</v>
      </c>
      <c r="D70" s="67">
        <v>60</v>
      </c>
      <c r="E70" s="61"/>
      <c r="F70" s="75"/>
      <c r="G70" s="168">
        <f t="shared" si="0"/>
        <v>0</v>
      </c>
      <c r="H70" s="237">
        <f t="shared" si="1"/>
        <v>0</v>
      </c>
      <c r="I70" s="103">
        <f t="shared" si="2"/>
        <v>0</v>
      </c>
      <c r="J70" s="103"/>
      <c r="K70" s="103"/>
      <c r="L70" s="370"/>
    </row>
    <row r="71" spans="1:12" ht="17.75" customHeight="1">
      <c r="A71" s="195">
        <v>57</v>
      </c>
      <c r="B71" s="270" t="s">
        <v>535</v>
      </c>
      <c r="C71" s="33" t="s">
        <v>62</v>
      </c>
      <c r="D71" s="67">
        <v>50</v>
      </c>
      <c r="E71" s="61"/>
      <c r="F71" s="75"/>
      <c r="G71" s="168">
        <f t="shared" si="0"/>
        <v>0</v>
      </c>
      <c r="H71" s="237">
        <f t="shared" si="1"/>
        <v>0</v>
      </c>
      <c r="I71" s="103">
        <f t="shared" si="2"/>
        <v>0</v>
      </c>
      <c r="J71" s="103"/>
      <c r="K71" s="103"/>
      <c r="L71" s="370"/>
    </row>
    <row r="72" spans="1:12" ht="17.75" customHeight="1">
      <c r="A72" s="188">
        <v>58</v>
      </c>
      <c r="B72" s="270" t="s">
        <v>536</v>
      </c>
      <c r="C72" s="33" t="s">
        <v>62</v>
      </c>
      <c r="D72" s="67">
        <v>50</v>
      </c>
      <c r="E72" s="61"/>
      <c r="F72" s="75"/>
      <c r="G72" s="168">
        <f t="shared" si="0"/>
        <v>0</v>
      </c>
      <c r="H72" s="237">
        <f t="shared" si="1"/>
        <v>0</v>
      </c>
      <c r="I72" s="187">
        <f t="shared" si="2"/>
        <v>0</v>
      </c>
      <c r="J72" s="187"/>
      <c r="K72" s="187"/>
      <c r="L72" s="370"/>
    </row>
    <row r="73" spans="1:12" ht="17.75" customHeight="1">
      <c r="A73" s="195">
        <v>59</v>
      </c>
      <c r="B73" s="161" t="s">
        <v>431</v>
      </c>
      <c r="C73" s="33" t="s">
        <v>62</v>
      </c>
      <c r="D73" s="67">
        <v>42</v>
      </c>
      <c r="E73" s="61"/>
      <c r="F73" s="75"/>
      <c r="G73" s="168">
        <f t="shared" si="0"/>
        <v>0</v>
      </c>
      <c r="H73" s="237">
        <f t="shared" si="1"/>
        <v>0</v>
      </c>
      <c r="I73" s="103">
        <f t="shared" si="2"/>
        <v>0</v>
      </c>
      <c r="J73" s="103"/>
      <c r="K73" s="103"/>
      <c r="L73" s="370"/>
    </row>
    <row r="74" spans="1:12" ht="17.75" customHeight="1">
      <c r="A74" s="188">
        <v>60</v>
      </c>
      <c r="B74" s="161" t="s">
        <v>610</v>
      </c>
      <c r="C74" s="33" t="s">
        <v>62</v>
      </c>
      <c r="D74" s="67">
        <v>132</v>
      </c>
      <c r="E74" s="61"/>
      <c r="F74" s="75"/>
      <c r="G74" s="168">
        <f t="shared" si="0"/>
        <v>0</v>
      </c>
      <c r="H74" s="237">
        <f t="shared" si="1"/>
        <v>0</v>
      </c>
      <c r="I74" s="103">
        <f t="shared" si="2"/>
        <v>0</v>
      </c>
      <c r="J74" s="103"/>
      <c r="K74" s="103"/>
      <c r="L74" s="370"/>
    </row>
    <row r="75" spans="1:12" ht="17.75" customHeight="1">
      <c r="A75" s="195">
        <v>61</v>
      </c>
      <c r="B75" s="161" t="s">
        <v>611</v>
      </c>
      <c r="C75" s="33" t="s">
        <v>62</v>
      </c>
      <c r="D75" s="67">
        <v>245</v>
      </c>
      <c r="E75" s="61"/>
      <c r="F75" s="75"/>
      <c r="G75" s="168">
        <f t="shared" si="0"/>
        <v>0</v>
      </c>
      <c r="H75" s="237">
        <f t="shared" si="1"/>
        <v>0</v>
      </c>
      <c r="I75" s="103">
        <f t="shared" si="2"/>
        <v>0</v>
      </c>
      <c r="J75" s="103"/>
      <c r="K75" s="103"/>
      <c r="L75" s="370"/>
    </row>
    <row r="76" spans="1:12" ht="17.75" customHeight="1">
      <c r="A76" s="188">
        <v>62</v>
      </c>
      <c r="B76" s="161" t="s">
        <v>432</v>
      </c>
      <c r="C76" s="33" t="s">
        <v>62</v>
      </c>
      <c r="D76" s="67">
        <v>144</v>
      </c>
      <c r="E76" s="61"/>
      <c r="F76" s="75"/>
      <c r="G76" s="168">
        <f t="shared" si="0"/>
        <v>0</v>
      </c>
      <c r="H76" s="237">
        <f t="shared" si="1"/>
        <v>0</v>
      </c>
      <c r="I76" s="187">
        <f t="shared" si="2"/>
        <v>0</v>
      </c>
      <c r="J76" s="187"/>
      <c r="K76" s="187"/>
      <c r="L76" s="370"/>
    </row>
    <row r="77" spans="1:12" ht="17.75" customHeight="1">
      <c r="A77" s="195">
        <v>63</v>
      </c>
      <c r="B77" s="161" t="s">
        <v>433</v>
      </c>
      <c r="C77" s="33" t="s">
        <v>62</v>
      </c>
      <c r="D77" s="67">
        <v>35</v>
      </c>
      <c r="E77" s="61"/>
      <c r="F77" s="75"/>
      <c r="G77" s="168">
        <f t="shared" si="0"/>
        <v>0</v>
      </c>
      <c r="H77" s="237">
        <f t="shared" si="1"/>
        <v>0</v>
      </c>
      <c r="I77" s="170">
        <f t="shared" si="2"/>
        <v>0</v>
      </c>
      <c r="J77" s="170"/>
      <c r="K77" s="170"/>
      <c r="L77" s="370"/>
    </row>
    <row r="78" spans="1:12" ht="17.75" customHeight="1">
      <c r="A78" s="188">
        <v>64</v>
      </c>
      <c r="B78" s="161" t="s">
        <v>594</v>
      </c>
      <c r="C78" s="33" t="s">
        <v>62</v>
      </c>
      <c r="D78" s="67">
        <v>29</v>
      </c>
      <c r="E78" s="61"/>
      <c r="F78" s="75"/>
      <c r="G78" s="168">
        <v>0</v>
      </c>
      <c r="H78" s="237">
        <f t="shared" si="1"/>
        <v>0</v>
      </c>
      <c r="I78" s="170">
        <v>0</v>
      </c>
      <c r="J78" s="170"/>
      <c r="K78" s="170"/>
      <c r="L78" s="370"/>
    </row>
    <row r="79" spans="1:12" ht="17.75" customHeight="1">
      <c r="A79" s="195">
        <v>65</v>
      </c>
      <c r="B79" s="161" t="s">
        <v>220</v>
      </c>
      <c r="C79" s="33" t="s">
        <v>62</v>
      </c>
      <c r="D79" s="67">
        <v>20</v>
      </c>
      <c r="E79" s="61"/>
      <c r="F79" s="75"/>
      <c r="G79" s="168">
        <f t="shared" si="0"/>
        <v>0</v>
      </c>
      <c r="H79" s="237">
        <f t="shared" si="1"/>
        <v>0</v>
      </c>
      <c r="I79" s="170">
        <f t="shared" si="2"/>
        <v>0</v>
      </c>
      <c r="J79" s="170"/>
      <c r="K79" s="170"/>
      <c r="L79" s="370"/>
    </row>
    <row r="80" spans="1:12" ht="17.75" customHeight="1">
      <c r="A80" s="188">
        <v>66</v>
      </c>
      <c r="B80" s="161" t="s">
        <v>434</v>
      </c>
      <c r="C80" s="33" t="s">
        <v>62</v>
      </c>
      <c r="D80" s="67">
        <v>72</v>
      </c>
      <c r="E80" s="61"/>
      <c r="F80" s="75"/>
      <c r="G80" s="168">
        <f t="shared" si="0"/>
        <v>0</v>
      </c>
      <c r="H80" s="237">
        <f t="shared" si="1"/>
        <v>0</v>
      </c>
      <c r="I80" s="170">
        <f t="shared" si="2"/>
        <v>0</v>
      </c>
      <c r="J80" s="170"/>
      <c r="K80" s="170"/>
      <c r="L80" s="370"/>
    </row>
    <row r="81" spans="1:12" ht="17.75" customHeight="1">
      <c r="A81" s="195">
        <v>67</v>
      </c>
      <c r="B81" s="161" t="s">
        <v>593</v>
      </c>
      <c r="C81" s="33" t="s">
        <v>62</v>
      </c>
      <c r="D81" s="67">
        <v>24</v>
      </c>
      <c r="E81" s="61"/>
      <c r="F81" s="75"/>
      <c r="G81" s="168">
        <v>0</v>
      </c>
      <c r="H81" s="237">
        <f t="shared" si="1"/>
        <v>0</v>
      </c>
      <c r="I81" s="170">
        <v>0</v>
      </c>
      <c r="J81" s="170"/>
      <c r="K81" s="170"/>
      <c r="L81" s="370"/>
    </row>
    <row r="82" spans="1:12" ht="17.75" customHeight="1">
      <c r="A82" s="188">
        <v>68</v>
      </c>
      <c r="B82" s="161" t="s">
        <v>435</v>
      </c>
      <c r="C82" s="33" t="s">
        <v>62</v>
      </c>
      <c r="D82" s="67">
        <v>3</v>
      </c>
      <c r="E82" s="61"/>
      <c r="F82" s="75"/>
      <c r="G82" s="168">
        <f t="shared" si="0"/>
        <v>0</v>
      </c>
      <c r="H82" s="237">
        <f t="shared" si="1"/>
        <v>0</v>
      </c>
      <c r="I82" s="170">
        <f t="shared" si="2"/>
        <v>0</v>
      </c>
      <c r="J82" s="170"/>
      <c r="K82" s="170"/>
      <c r="L82" s="370"/>
    </row>
    <row r="83" spans="1:12" ht="17.75" customHeight="1">
      <c r="A83" s="195">
        <v>69</v>
      </c>
      <c r="B83" s="161" t="s">
        <v>609</v>
      </c>
      <c r="C83" s="33" t="s">
        <v>62</v>
      </c>
      <c r="D83" s="67">
        <v>10</v>
      </c>
      <c r="E83" s="61"/>
      <c r="F83" s="75"/>
      <c r="G83" s="168">
        <f t="shared" ref="G83" si="3">+(E83*F83)+E83</f>
        <v>0</v>
      </c>
      <c r="H83" s="237">
        <f t="shared" ref="H83" si="4">+D83*E83</f>
        <v>0</v>
      </c>
      <c r="I83" s="170">
        <f t="shared" ref="I83" si="5">+D83*G83</f>
        <v>0</v>
      </c>
      <c r="J83" s="170"/>
      <c r="K83" s="170"/>
      <c r="L83" s="370"/>
    </row>
    <row r="84" spans="1:12" ht="17.75" customHeight="1">
      <c r="A84" s="188">
        <v>70</v>
      </c>
      <c r="B84" s="161" t="s">
        <v>591</v>
      </c>
      <c r="C84" s="33" t="s">
        <v>62</v>
      </c>
      <c r="D84" s="67">
        <v>20</v>
      </c>
      <c r="E84" s="61"/>
      <c r="F84" s="75"/>
      <c r="G84" s="168">
        <f t="shared" si="0"/>
        <v>0</v>
      </c>
      <c r="H84" s="237">
        <f t="shared" si="1"/>
        <v>0</v>
      </c>
      <c r="I84" s="103">
        <f t="shared" si="2"/>
        <v>0</v>
      </c>
      <c r="J84" s="103"/>
      <c r="K84" s="103"/>
      <c r="L84" s="370"/>
    </row>
    <row r="85" spans="1:12" ht="17.75" customHeight="1">
      <c r="A85" s="195">
        <v>71</v>
      </c>
      <c r="B85" s="161" t="s">
        <v>238</v>
      </c>
      <c r="C85" s="33" t="s">
        <v>62</v>
      </c>
      <c r="D85" s="67">
        <v>330</v>
      </c>
      <c r="E85" s="61"/>
      <c r="F85" s="75"/>
      <c r="G85" s="168">
        <f t="shared" si="0"/>
        <v>0</v>
      </c>
      <c r="H85" s="237">
        <f t="shared" si="1"/>
        <v>0</v>
      </c>
      <c r="I85" s="103">
        <f t="shared" si="2"/>
        <v>0</v>
      </c>
      <c r="J85" s="103"/>
      <c r="K85" s="103"/>
      <c r="L85" s="370"/>
    </row>
    <row r="86" spans="1:12" ht="17.75" customHeight="1">
      <c r="A86" s="188">
        <v>72</v>
      </c>
      <c r="B86" s="270" t="s">
        <v>537</v>
      </c>
      <c r="C86" s="33" t="s">
        <v>62</v>
      </c>
      <c r="D86" s="67">
        <v>293</v>
      </c>
      <c r="E86" s="61"/>
      <c r="F86" s="75"/>
      <c r="G86" s="168">
        <f t="shared" ref="G86:G150" si="6">+(E86*F86)+E86</f>
        <v>0</v>
      </c>
      <c r="H86" s="237">
        <f t="shared" ref="H86:H150" si="7">+D86*E86</f>
        <v>0</v>
      </c>
      <c r="I86" s="187">
        <f t="shared" ref="I86:I150" si="8">+D86*G86</f>
        <v>0</v>
      </c>
      <c r="J86" s="187"/>
      <c r="K86" s="187"/>
      <c r="L86" s="370"/>
    </row>
    <row r="87" spans="1:12" ht="17.75" customHeight="1">
      <c r="A87" s="195">
        <v>73</v>
      </c>
      <c r="B87" s="161" t="s">
        <v>346</v>
      </c>
      <c r="C87" s="33" t="s">
        <v>62</v>
      </c>
      <c r="D87" s="67">
        <v>20</v>
      </c>
      <c r="E87" s="61"/>
      <c r="F87" s="75"/>
      <c r="G87" s="168">
        <f t="shared" si="6"/>
        <v>0</v>
      </c>
      <c r="H87" s="237">
        <f t="shared" si="7"/>
        <v>0</v>
      </c>
      <c r="I87" s="170">
        <f t="shared" si="8"/>
        <v>0</v>
      </c>
      <c r="J87" s="170"/>
      <c r="K87" s="170"/>
      <c r="L87" s="370"/>
    </row>
    <row r="88" spans="1:12" ht="17.75" customHeight="1">
      <c r="A88" s="188">
        <v>74</v>
      </c>
      <c r="B88" s="161" t="s">
        <v>157</v>
      </c>
      <c r="C88" s="33" t="s">
        <v>62</v>
      </c>
      <c r="D88" s="67">
        <v>59</v>
      </c>
      <c r="E88" s="61"/>
      <c r="F88" s="75"/>
      <c r="G88" s="168">
        <f t="shared" si="6"/>
        <v>0</v>
      </c>
      <c r="H88" s="237">
        <f t="shared" si="7"/>
        <v>0</v>
      </c>
      <c r="I88" s="170">
        <f t="shared" si="8"/>
        <v>0</v>
      </c>
      <c r="J88" s="170"/>
      <c r="K88" s="170"/>
      <c r="L88" s="370"/>
    </row>
    <row r="89" spans="1:12" ht="17.75" customHeight="1">
      <c r="A89" s="195">
        <v>75</v>
      </c>
      <c r="B89" s="161" t="s">
        <v>239</v>
      </c>
      <c r="C89" s="33" t="s">
        <v>62</v>
      </c>
      <c r="D89" s="67">
        <v>350</v>
      </c>
      <c r="E89" s="61"/>
      <c r="F89" s="75"/>
      <c r="G89" s="168">
        <f t="shared" si="6"/>
        <v>0</v>
      </c>
      <c r="H89" s="237">
        <f t="shared" si="7"/>
        <v>0</v>
      </c>
      <c r="I89" s="103">
        <f t="shared" si="8"/>
        <v>0</v>
      </c>
      <c r="J89" s="103"/>
      <c r="K89" s="103"/>
      <c r="L89" s="370"/>
    </row>
    <row r="90" spans="1:12" ht="17.75" customHeight="1">
      <c r="A90" s="188">
        <v>76</v>
      </c>
      <c r="B90" s="161" t="s">
        <v>222</v>
      </c>
      <c r="C90" s="33" t="s">
        <v>62</v>
      </c>
      <c r="D90" s="67">
        <v>14</v>
      </c>
      <c r="E90" s="61"/>
      <c r="F90" s="75"/>
      <c r="G90" s="168">
        <f t="shared" si="6"/>
        <v>0</v>
      </c>
      <c r="H90" s="237">
        <f t="shared" si="7"/>
        <v>0</v>
      </c>
      <c r="I90" s="187">
        <f t="shared" si="8"/>
        <v>0</v>
      </c>
      <c r="J90" s="187"/>
      <c r="K90" s="187"/>
      <c r="L90" s="370"/>
    </row>
    <row r="91" spans="1:12" ht="17.75" customHeight="1">
      <c r="A91" s="195">
        <v>77</v>
      </c>
      <c r="B91" s="161" t="s">
        <v>223</v>
      </c>
      <c r="C91" s="33" t="s">
        <v>62</v>
      </c>
      <c r="D91" s="67">
        <v>37</v>
      </c>
      <c r="E91" s="61"/>
      <c r="F91" s="75"/>
      <c r="G91" s="168">
        <f t="shared" si="6"/>
        <v>0</v>
      </c>
      <c r="H91" s="237">
        <f t="shared" si="7"/>
        <v>0</v>
      </c>
      <c r="I91" s="170">
        <f t="shared" si="8"/>
        <v>0</v>
      </c>
      <c r="J91" s="170"/>
      <c r="K91" s="170"/>
      <c r="L91" s="370"/>
    </row>
    <row r="92" spans="1:12" ht="17.75" customHeight="1">
      <c r="A92" s="188">
        <v>78</v>
      </c>
      <c r="B92" s="161" t="s">
        <v>146</v>
      </c>
      <c r="C92" s="33" t="s">
        <v>62</v>
      </c>
      <c r="D92" s="67">
        <v>42</v>
      </c>
      <c r="E92" s="61"/>
      <c r="F92" s="75"/>
      <c r="G92" s="168">
        <f t="shared" si="6"/>
        <v>0</v>
      </c>
      <c r="H92" s="237">
        <f t="shared" si="7"/>
        <v>0</v>
      </c>
      <c r="I92" s="170">
        <f t="shared" si="8"/>
        <v>0</v>
      </c>
      <c r="J92" s="170"/>
      <c r="K92" s="170"/>
      <c r="L92" s="370"/>
    </row>
    <row r="93" spans="1:12" ht="17.75" customHeight="1">
      <c r="A93" s="195">
        <v>79</v>
      </c>
      <c r="B93" s="161" t="s">
        <v>224</v>
      </c>
      <c r="C93" s="33" t="s">
        <v>62</v>
      </c>
      <c r="D93" s="67">
        <v>14</v>
      </c>
      <c r="E93" s="61"/>
      <c r="F93" s="75"/>
      <c r="G93" s="168">
        <f t="shared" si="6"/>
        <v>0</v>
      </c>
      <c r="H93" s="237">
        <f t="shared" si="7"/>
        <v>0</v>
      </c>
      <c r="I93" s="170">
        <f t="shared" si="8"/>
        <v>0</v>
      </c>
      <c r="J93" s="170"/>
      <c r="K93" s="170"/>
      <c r="L93" s="370"/>
    </row>
    <row r="94" spans="1:12" ht="17.75" customHeight="1">
      <c r="A94" s="188">
        <v>80</v>
      </c>
      <c r="B94" s="161" t="s">
        <v>240</v>
      </c>
      <c r="C94" s="33" t="s">
        <v>62</v>
      </c>
      <c r="D94" s="67">
        <v>40</v>
      </c>
      <c r="E94" s="61"/>
      <c r="F94" s="75"/>
      <c r="G94" s="168">
        <f t="shared" si="6"/>
        <v>0</v>
      </c>
      <c r="H94" s="237">
        <f t="shared" si="7"/>
        <v>0</v>
      </c>
      <c r="I94" s="103">
        <f t="shared" si="8"/>
        <v>0</v>
      </c>
      <c r="J94" s="103"/>
      <c r="K94" s="103"/>
      <c r="L94" s="372"/>
    </row>
    <row r="95" spans="1:12" ht="17.75" customHeight="1">
      <c r="A95" s="195">
        <v>81</v>
      </c>
      <c r="B95" s="239" t="s">
        <v>145</v>
      </c>
      <c r="C95" s="33" t="s">
        <v>62</v>
      </c>
      <c r="D95" s="67">
        <v>30</v>
      </c>
      <c r="E95" s="61"/>
      <c r="F95" s="75"/>
      <c r="G95" s="168">
        <f t="shared" si="6"/>
        <v>0</v>
      </c>
      <c r="H95" s="237">
        <f t="shared" si="7"/>
        <v>0</v>
      </c>
      <c r="I95" s="187">
        <f t="shared" si="8"/>
        <v>0</v>
      </c>
      <c r="J95" s="187"/>
      <c r="K95" s="187"/>
      <c r="L95" s="370"/>
    </row>
    <row r="96" spans="1:12" ht="17.75" customHeight="1">
      <c r="A96" s="188">
        <v>82</v>
      </c>
      <c r="B96" s="161" t="s">
        <v>242</v>
      </c>
      <c r="C96" s="33" t="s">
        <v>62</v>
      </c>
      <c r="D96" s="67">
        <v>30</v>
      </c>
      <c r="E96" s="61"/>
      <c r="F96" s="75"/>
      <c r="G96" s="168">
        <f t="shared" si="6"/>
        <v>0</v>
      </c>
      <c r="H96" s="237">
        <f t="shared" si="7"/>
        <v>0</v>
      </c>
      <c r="I96" s="103">
        <f t="shared" si="8"/>
        <v>0</v>
      </c>
      <c r="J96" s="103"/>
      <c r="K96" s="103"/>
      <c r="L96" s="370"/>
    </row>
    <row r="97" spans="1:12" ht="17.75" customHeight="1">
      <c r="A97" s="195">
        <v>83</v>
      </c>
      <c r="B97" s="161" t="s">
        <v>589</v>
      </c>
      <c r="C97" s="33" t="s">
        <v>62</v>
      </c>
      <c r="D97" s="68">
        <v>3600</v>
      </c>
      <c r="E97" s="61"/>
      <c r="F97" s="75"/>
      <c r="G97" s="168">
        <f t="shared" si="6"/>
        <v>0</v>
      </c>
      <c r="H97" s="237">
        <f t="shared" si="7"/>
        <v>0</v>
      </c>
      <c r="I97" s="187">
        <f t="shared" si="8"/>
        <v>0</v>
      </c>
      <c r="J97" s="187"/>
      <c r="K97" s="187"/>
      <c r="L97" s="370"/>
    </row>
    <row r="98" spans="1:12" ht="17.75" customHeight="1">
      <c r="A98" s="188">
        <v>84</v>
      </c>
      <c r="B98" s="161" t="s">
        <v>290</v>
      </c>
      <c r="C98" s="33" t="s">
        <v>62</v>
      </c>
      <c r="D98" s="67">
        <v>80</v>
      </c>
      <c r="E98" s="61"/>
      <c r="F98" s="75"/>
      <c r="G98" s="168">
        <f t="shared" si="6"/>
        <v>0</v>
      </c>
      <c r="H98" s="237">
        <f t="shared" si="7"/>
        <v>0</v>
      </c>
      <c r="I98" s="103">
        <f t="shared" si="8"/>
        <v>0</v>
      </c>
      <c r="J98" s="103"/>
      <c r="K98" s="103"/>
      <c r="L98" s="372"/>
    </row>
    <row r="99" spans="1:12" ht="17.75" customHeight="1">
      <c r="A99" s="195">
        <v>85</v>
      </c>
      <c r="B99" s="204" t="s">
        <v>289</v>
      </c>
      <c r="C99" s="33" t="s">
        <v>62</v>
      </c>
      <c r="D99" s="67">
        <v>75</v>
      </c>
      <c r="E99" s="61"/>
      <c r="F99" s="75"/>
      <c r="G99" s="168">
        <f t="shared" si="6"/>
        <v>0</v>
      </c>
      <c r="H99" s="237">
        <f t="shared" si="7"/>
        <v>0</v>
      </c>
      <c r="I99" s="103">
        <f t="shared" si="8"/>
        <v>0</v>
      </c>
      <c r="J99" s="103"/>
      <c r="K99" s="103"/>
      <c r="L99" s="372"/>
    </row>
    <row r="100" spans="1:12" ht="17.75" customHeight="1">
      <c r="A100" s="188">
        <v>86</v>
      </c>
      <c r="B100" s="161" t="s">
        <v>612</v>
      </c>
      <c r="C100" s="33" t="s">
        <v>62</v>
      </c>
      <c r="D100" s="67">
        <v>64</v>
      </c>
      <c r="E100" s="61"/>
      <c r="F100" s="75"/>
      <c r="G100" s="168">
        <f t="shared" si="6"/>
        <v>0</v>
      </c>
      <c r="H100" s="237">
        <f t="shared" si="7"/>
        <v>0</v>
      </c>
      <c r="I100" s="187">
        <f t="shared" si="8"/>
        <v>0</v>
      </c>
      <c r="J100" s="187"/>
      <c r="K100" s="187"/>
      <c r="L100" s="372"/>
    </row>
    <row r="101" spans="1:12" ht="26.25" customHeight="1">
      <c r="A101" s="195">
        <v>87</v>
      </c>
      <c r="B101" s="161" t="s">
        <v>601</v>
      </c>
      <c r="C101" s="33" t="s">
        <v>62</v>
      </c>
      <c r="D101" s="68">
        <v>15000</v>
      </c>
      <c r="E101" s="10"/>
      <c r="F101" s="75"/>
      <c r="G101" s="97">
        <v>0</v>
      </c>
      <c r="H101" s="103">
        <f t="shared" si="7"/>
        <v>0</v>
      </c>
      <c r="I101" s="103">
        <f t="shared" si="8"/>
        <v>0</v>
      </c>
      <c r="J101" s="103"/>
      <c r="K101" s="103"/>
      <c r="L101" s="370"/>
    </row>
    <row r="102" spans="1:12" ht="17.75" customHeight="1">
      <c r="A102" s="188">
        <v>88</v>
      </c>
      <c r="B102" s="161" t="s">
        <v>241</v>
      </c>
      <c r="C102" s="33" t="s">
        <v>62</v>
      </c>
      <c r="D102" s="68">
        <v>32000</v>
      </c>
      <c r="E102" s="10"/>
      <c r="F102" s="75"/>
      <c r="G102" s="97">
        <f t="shared" si="6"/>
        <v>0</v>
      </c>
      <c r="H102" s="103">
        <f t="shared" si="7"/>
        <v>0</v>
      </c>
      <c r="I102" s="103">
        <f t="shared" si="8"/>
        <v>0</v>
      </c>
      <c r="J102" s="103"/>
      <c r="K102" s="103"/>
      <c r="L102" s="372"/>
    </row>
    <row r="103" spans="1:12" ht="17.75" customHeight="1">
      <c r="A103" s="195">
        <v>89</v>
      </c>
      <c r="B103" s="161" t="s">
        <v>251</v>
      </c>
      <c r="C103" s="33" t="s">
        <v>62</v>
      </c>
      <c r="D103" s="68">
        <v>9200</v>
      </c>
      <c r="E103" s="61"/>
      <c r="F103" s="75"/>
      <c r="G103" s="168">
        <f t="shared" si="6"/>
        <v>0</v>
      </c>
      <c r="H103" s="237">
        <f t="shared" si="7"/>
        <v>0</v>
      </c>
      <c r="I103" s="170">
        <f t="shared" si="8"/>
        <v>0</v>
      </c>
      <c r="J103" s="170"/>
      <c r="K103" s="170"/>
      <c r="L103" s="370"/>
    </row>
    <row r="104" spans="1:12" ht="17.75" customHeight="1">
      <c r="A104" s="188">
        <v>90</v>
      </c>
      <c r="B104" s="161" t="s">
        <v>221</v>
      </c>
      <c r="C104" s="33" t="s">
        <v>62</v>
      </c>
      <c r="D104" s="67">
        <v>260</v>
      </c>
      <c r="E104" s="61"/>
      <c r="F104" s="75"/>
      <c r="G104" s="168">
        <f t="shared" si="6"/>
        <v>0</v>
      </c>
      <c r="H104" s="237">
        <f t="shared" si="7"/>
        <v>0</v>
      </c>
      <c r="I104" s="170">
        <f t="shared" si="8"/>
        <v>0</v>
      </c>
      <c r="J104" s="170"/>
      <c r="K104" s="170"/>
      <c r="L104" s="370"/>
    </row>
    <row r="105" spans="1:12" ht="17.75" customHeight="1">
      <c r="A105" s="195">
        <v>91</v>
      </c>
      <c r="B105" s="161" t="s">
        <v>243</v>
      </c>
      <c r="C105" s="33" t="s">
        <v>62</v>
      </c>
      <c r="D105" s="68">
        <v>2000</v>
      </c>
      <c r="E105" s="61"/>
      <c r="F105" s="75"/>
      <c r="G105" s="168">
        <f t="shared" si="6"/>
        <v>0</v>
      </c>
      <c r="H105" s="237">
        <f t="shared" si="7"/>
        <v>0</v>
      </c>
      <c r="I105" s="170">
        <f t="shared" si="8"/>
        <v>0</v>
      </c>
      <c r="J105" s="170"/>
      <c r="K105" s="170"/>
      <c r="L105" s="370"/>
    </row>
    <row r="106" spans="1:12" ht="17.75" customHeight="1">
      <c r="A106" s="188">
        <v>92</v>
      </c>
      <c r="B106" s="239" t="s">
        <v>244</v>
      </c>
      <c r="C106" s="33" t="s">
        <v>62</v>
      </c>
      <c r="D106" s="67">
        <v>12</v>
      </c>
      <c r="E106" s="61"/>
      <c r="F106" s="75"/>
      <c r="G106" s="168">
        <f t="shared" si="6"/>
        <v>0</v>
      </c>
      <c r="H106" s="237">
        <f t="shared" si="7"/>
        <v>0</v>
      </c>
      <c r="I106" s="170">
        <f t="shared" si="8"/>
        <v>0</v>
      </c>
      <c r="J106" s="170"/>
      <c r="K106" s="170"/>
      <c r="L106" s="370"/>
    </row>
    <row r="107" spans="1:12" ht="17.75" customHeight="1">
      <c r="A107" s="195">
        <v>93</v>
      </c>
      <c r="B107" s="161" t="s">
        <v>264</v>
      </c>
      <c r="C107" s="33" t="s">
        <v>62</v>
      </c>
      <c r="D107" s="67">
        <v>66</v>
      </c>
      <c r="E107" s="61"/>
      <c r="F107" s="75"/>
      <c r="G107" s="168">
        <f t="shared" si="6"/>
        <v>0</v>
      </c>
      <c r="H107" s="237">
        <f t="shared" si="7"/>
        <v>0</v>
      </c>
      <c r="I107" s="103">
        <f t="shared" si="8"/>
        <v>0</v>
      </c>
      <c r="J107" s="103"/>
      <c r="K107" s="103"/>
      <c r="L107" s="370"/>
    </row>
    <row r="108" spans="1:12" ht="17.75" customHeight="1">
      <c r="A108" s="188">
        <v>94</v>
      </c>
      <c r="B108" s="161" t="s">
        <v>436</v>
      </c>
      <c r="C108" s="33" t="s">
        <v>62</v>
      </c>
      <c r="D108" s="67">
        <v>10</v>
      </c>
      <c r="E108" s="61"/>
      <c r="F108" s="75"/>
      <c r="G108" s="168">
        <f>+(E108*F108)+E108</f>
        <v>0</v>
      </c>
      <c r="H108" s="237">
        <f>+D108*E108</f>
        <v>0</v>
      </c>
      <c r="I108" s="170">
        <f>+D108*G108</f>
        <v>0</v>
      </c>
      <c r="J108" s="170"/>
      <c r="K108" s="170"/>
      <c r="L108" s="370"/>
    </row>
    <row r="109" spans="1:12" ht="17.75" customHeight="1">
      <c r="A109" s="195">
        <v>95</v>
      </c>
      <c r="B109" s="161" t="s">
        <v>151</v>
      </c>
      <c r="C109" s="33" t="s">
        <v>62</v>
      </c>
      <c r="D109" s="67">
        <v>54</v>
      </c>
      <c r="E109" s="61"/>
      <c r="F109" s="75"/>
      <c r="G109" s="168">
        <f>+(E109*F109)+E109</f>
        <v>0</v>
      </c>
      <c r="H109" s="237">
        <f>+D109*E109</f>
        <v>0</v>
      </c>
      <c r="I109" s="103">
        <f>+D109*G109</f>
        <v>0</v>
      </c>
      <c r="J109" s="103"/>
      <c r="K109" s="103"/>
      <c r="L109" s="370"/>
    </row>
    <row r="110" spans="1:12" ht="17.75" customHeight="1">
      <c r="A110" s="188">
        <v>96</v>
      </c>
      <c r="B110" s="287" t="s">
        <v>437</v>
      </c>
      <c r="C110" s="33" t="s">
        <v>8</v>
      </c>
      <c r="D110" s="67">
        <v>29</v>
      </c>
      <c r="E110" s="61"/>
      <c r="F110" s="75"/>
      <c r="G110" s="168">
        <f t="shared" si="6"/>
        <v>0</v>
      </c>
      <c r="H110" s="237">
        <f t="shared" si="7"/>
        <v>0</v>
      </c>
      <c r="I110" s="170">
        <f t="shared" si="8"/>
        <v>0</v>
      </c>
      <c r="J110" s="170"/>
      <c r="K110" s="170"/>
      <c r="L110" s="370"/>
    </row>
    <row r="111" spans="1:12" ht="17.75" customHeight="1">
      <c r="A111" s="195">
        <v>97</v>
      </c>
      <c r="B111" s="161" t="s">
        <v>225</v>
      </c>
      <c r="C111" s="33" t="s">
        <v>62</v>
      </c>
      <c r="D111" s="67">
        <v>28</v>
      </c>
      <c r="E111" s="61"/>
      <c r="F111" s="75"/>
      <c r="G111" s="168">
        <f t="shared" si="6"/>
        <v>0</v>
      </c>
      <c r="H111" s="237">
        <f t="shared" si="7"/>
        <v>0</v>
      </c>
      <c r="I111" s="170">
        <f t="shared" si="8"/>
        <v>0</v>
      </c>
      <c r="J111" s="170"/>
      <c r="K111" s="170"/>
      <c r="L111" s="370"/>
    </row>
    <row r="112" spans="1:12" ht="17.75" customHeight="1">
      <c r="A112" s="188">
        <v>98</v>
      </c>
      <c r="B112" s="161" t="s">
        <v>538</v>
      </c>
      <c r="C112" s="33" t="s">
        <v>62</v>
      </c>
      <c r="D112" s="67">
        <v>1800</v>
      </c>
      <c r="E112" s="61"/>
      <c r="F112" s="75"/>
      <c r="G112" s="168">
        <f t="shared" si="6"/>
        <v>0</v>
      </c>
      <c r="H112" s="237">
        <f t="shared" si="7"/>
        <v>0</v>
      </c>
      <c r="I112" s="103">
        <f t="shared" si="8"/>
        <v>0</v>
      </c>
      <c r="J112" s="103"/>
      <c r="K112" s="103"/>
      <c r="L112" s="370"/>
    </row>
    <row r="113" spans="1:12" ht="17.75" customHeight="1">
      <c r="A113" s="195">
        <v>99</v>
      </c>
      <c r="B113" s="161" t="s">
        <v>438</v>
      </c>
      <c r="C113" s="33" t="s">
        <v>62</v>
      </c>
      <c r="D113" s="67">
        <v>58</v>
      </c>
      <c r="E113" s="69"/>
      <c r="F113" s="75"/>
      <c r="G113" s="168">
        <f t="shared" si="6"/>
        <v>0</v>
      </c>
      <c r="H113" s="237">
        <f t="shared" si="7"/>
        <v>0</v>
      </c>
      <c r="I113" s="187">
        <f t="shared" si="8"/>
        <v>0</v>
      </c>
      <c r="J113" s="187"/>
      <c r="K113" s="187"/>
      <c r="L113" s="370"/>
    </row>
    <row r="114" spans="1:12" ht="17.75" customHeight="1">
      <c r="A114" s="188">
        <v>100</v>
      </c>
      <c r="B114" s="204" t="s">
        <v>228</v>
      </c>
      <c r="C114" s="33" t="s">
        <v>62</v>
      </c>
      <c r="D114" s="67">
        <v>72</v>
      </c>
      <c r="E114" s="61"/>
      <c r="F114" s="75"/>
      <c r="G114" s="168">
        <f t="shared" si="6"/>
        <v>0</v>
      </c>
      <c r="H114" s="237">
        <f t="shared" si="7"/>
        <v>0</v>
      </c>
      <c r="I114" s="103">
        <f t="shared" si="8"/>
        <v>0</v>
      </c>
      <c r="J114" s="103"/>
      <c r="K114" s="103"/>
      <c r="L114" s="370"/>
    </row>
    <row r="115" spans="1:12" ht="17.75" customHeight="1">
      <c r="A115" s="195">
        <v>101</v>
      </c>
      <c r="B115" s="161" t="s">
        <v>154</v>
      </c>
      <c r="C115" s="33" t="s">
        <v>62</v>
      </c>
      <c r="D115" s="67">
        <v>13</v>
      </c>
      <c r="E115" s="61"/>
      <c r="F115" s="75"/>
      <c r="G115" s="168">
        <f t="shared" si="6"/>
        <v>0</v>
      </c>
      <c r="H115" s="237">
        <f t="shared" si="7"/>
        <v>0</v>
      </c>
      <c r="I115" s="103">
        <f t="shared" si="8"/>
        <v>0</v>
      </c>
      <c r="J115" s="103"/>
      <c r="K115" s="103"/>
      <c r="L115" s="370"/>
    </row>
    <row r="116" spans="1:12" ht="17.75" customHeight="1">
      <c r="A116" s="188">
        <v>102</v>
      </c>
      <c r="B116" s="161" t="s">
        <v>226</v>
      </c>
      <c r="C116" s="33" t="s">
        <v>62</v>
      </c>
      <c r="D116" s="67">
        <v>100</v>
      </c>
      <c r="E116" s="61"/>
      <c r="F116" s="75"/>
      <c r="G116" s="168">
        <f t="shared" si="6"/>
        <v>0</v>
      </c>
      <c r="H116" s="237">
        <f t="shared" si="7"/>
        <v>0</v>
      </c>
      <c r="I116" s="187">
        <f t="shared" si="8"/>
        <v>0</v>
      </c>
      <c r="J116" s="187"/>
      <c r="K116" s="187"/>
      <c r="L116" s="370"/>
    </row>
    <row r="117" spans="1:12" ht="17.75" customHeight="1">
      <c r="A117" s="195">
        <v>103</v>
      </c>
      <c r="B117" s="161" t="s">
        <v>200</v>
      </c>
      <c r="C117" s="33" t="s">
        <v>62</v>
      </c>
      <c r="D117" s="67">
        <v>80</v>
      </c>
      <c r="E117" s="61"/>
      <c r="F117" s="75"/>
      <c r="G117" s="168">
        <f t="shared" si="6"/>
        <v>0</v>
      </c>
      <c r="H117" s="237">
        <f t="shared" si="7"/>
        <v>0</v>
      </c>
      <c r="I117" s="170">
        <f t="shared" si="8"/>
        <v>0</v>
      </c>
      <c r="J117" s="170"/>
      <c r="K117" s="170"/>
      <c r="L117" s="370"/>
    </row>
    <row r="118" spans="1:12" ht="17.75" customHeight="1">
      <c r="A118" s="188">
        <v>104</v>
      </c>
      <c r="B118" s="161" t="s">
        <v>202</v>
      </c>
      <c r="C118" s="33" t="s">
        <v>62</v>
      </c>
      <c r="D118" s="67">
        <v>700</v>
      </c>
      <c r="E118" s="61"/>
      <c r="F118" s="75"/>
      <c r="G118" s="168">
        <f t="shared" si="6"/>
        <v>0</v>
      </c>
      <c r="H118" s="237">
        <f t="shared" si="7"/>
        <v>0</v>
      </c>
      <c r="I118" s="170">
        <f t="shared" si="8"/>
        <v>0</v>
      </c>
      <c r="J118" s="170"/>
      <c r="K118" s="170"/>
      <c r="L118" s="370"/>
    </row>
    <row r="119" spans="1:12" ht="17.75" customHeight="1">
      <c r="A119" s="195">
        <v>105</v>
      </c>
      <c r="B119" s="161" t="s">
        <v>201</v>
      </c>
      <c r="C119" s="33" t="s">
        <v>62</v>
      </c>
      <c r="D119" s="67">
        <v>700</v>
      </c>
      <c r="E119" s="61"/>
      <c r="F119" s="75"/>
      <c r="G119" s="168">
        <f t="shared" si="6"/>
        <v>0</v>
      </c>
      <c r="H119" s="237">
        <f t="shared" si="7"/>
        <v>0</v>
      </c>
      <c r="I119" s="103">
        <f t="shared" si="8"/>
        <v>0</v>
      </c>
      <c r="J119" s="103"/>
      <c r="K119" s="103"/>
      <c r="L119" s="370"/>
    </row>
    <row r="120" spans="1:12" ht="17.75" customHeight="1">
      <c r="A120" s="188">
        <v>106</v>
      </c>
      <c r="B120" s="161" t="s">
        <v>539</v>
      </c>
      <c r="C120" s="33" t="s">
        <v>62</v>
      </c>
      <c r="D120" s="67">
        <v>700</v>
      </c>
      <c r="E120" s="61"/>
      <c r="F120" s="75"/>
      <c r="G120" s="168">
        <f t="shared" si="6"/>
        <v>0</v>
      </c>
      <c r="H120" s="237">
        <f t="shared" si="7"/>
        <v>0</v>
      </c>
      <c r="I120" s="187">
        <f t="shared" si="8"/>
        <v>0</v>
      </c>
      <c r="J120" s="187"/>
      <c r="K120" s="187"/>
      <c r="L120" s="370"/>
    </row>
    <row r="121" spans="1:12" ht="17.75" customHeight="1">
      <c r="A121" s="195">
        <v>107</v>
      </c>
      <c r="B121" s="204" t="s">
        <v>203</v>
      </c>
      <c r="C121" s="33" t="s">
        <v>62</v>
      </c>
      <c r="D121" s="67">
        <v>406</v>
      </c>
      <c r="E121" s="61"/>
      <c r="F121" s="75"/>
      <c r="G121" s="168">
        <f t="shared" si="6"/>
        <v>0</v>
      </c>
      <c r="H121" s="237">
        <f t="shared" si="7"/>
        <v>0</v>
      </c>
      <c r="I121" s="170">
        <f t="shared" si="8"/>
        <v>0</v>
      </c>
      <c r="J121" s="170"/>
      <c r="K121" s="170"/>
      <c r="L121" s="370"/>
    </row>
    <row r="122" spans="1:12" ht="17.75" customHeight="1">
      <c r="A122" s="188">
        <v>108</v>
      </c>
      <c r="B122" s="161" t="s">
        <v>227</v>
      </c>
      <c r="C122" s="33" t="s">
        <v>62</v>
      </c>
      <c r="D122" s="67">
        <v>2600</v>
      </c>
      <c r="E122" s="61"/>
      <c r="F122" s="75"/>
      <c r="G122" s="168">
        <f t="shared" si="6"/>
        <v>0</v>
      </c>
      <c r="H122" s="237">
        <f t="shared" si="7"/>
        <v>0</v>
      </c>
      <c r="I122" s="103">
        <f t="shared" si="8"/>
        <v>0</v>
      </c>
      <c r="J122" s="103"/>
      <c r="K122" s="103"/>
      <c r="L122" s="370"/>
    </row>
    <row r="123" spans="1:12" ht="17.75" customHeight="1">
      <c r="A123" s="195">
        <v>109</v>
      </c>
      <c r="B123" s="161" t="s">
        <v>345</v>
      </c>
      <c r="C123" s="33" t="s">
        <v>62</v>
      </c>
      <c r="D123" s="67">
        <v>170</v>
      </c>
      <c r="E123" s="61"/>
      <c r="F123" s="75"/>
      <c r="G123" s="168">
        <f t="shared" si="6"/>
        <v>0</v>
      </c>
      <c r="H123" s="237">
        <f t="shared" si="7"/>
        <v>0</v>
      </c>
      <c r="I123" s="103">
        <f t="shared" si="8"/>
        <v>0</v>
      </c>
      <c r="J123" s="103"/>
      <c r="K123" s="103"/>
      <c r="L123" s="370"/>
    </row>
    <row r="124" spans="1:12" ht="17.75" customHeight="1">
      <c r="A124" s="188">
        <v>110</v>
      </c>
      <c r="B124" s="239" t="s">
        <v>149</v>
      </c>
      <c r="C124" s="33" t="s">
        <v>62</v>
      </c>
      <c r="D124" s="67">
        <v>12</v>
      </c>
      <c r="E124" s="61"/>
      <c r="F124" s="75"/>
      <c r="G124" s="168">
        <f t="shared" si="6"/>
        <v>0</v>
      </c>
      <c r="H124" s="237">
        <f t="shared" si="7"/>
        <v>0</v>
      </c>
      <c r="I124" s="103">
        <f t="shared" si="8"/>
        <v>0</v>
      </c>
      <c r="J124" s="103"/>
      <c r="K124" s="103"/>
      <c r="L124" s="370"/>
    </row>
    <row r="125" spans="1:12" ht="17.75" customHeight="1">
      <c r="A125" s="195">
        <v>111</v>
      </c>
      <c r="B125" s="161" t="s">
        <v>540</v>
      </c>
      <c r="C125" s="33" t="s">
        <v>62</v>
      </c>
      <c r="D125" s="67">
        <v>22</v>
      </c>
      <c r="E125" s="61"/>
      <c r="F125" s="75"/>
      <c r="G125" s="168">
        <f t="shared" si="6"/>
        <v>0</v>
      </c>
      <c r="H125" s="237">
        <f t="shared" si="7"/>
        <v>0</v>
      </c>
      <c r="I125" s="103">
        <f t="shared" si="8"/>
        <v>0</v>
      </c>
      <c r="J125" s="103"/>
      <c r="K125" s="103"/>
      <c r="L125" s="370"/>
    </row>
    <row r="126" spans="1:12" ht="17.75" customHeight="1">
      <c r="A126" s="188">
        <v>112</v>
      </c>
      <c r="B126" s="161" t="s">
        <v>541</v>
      </c>
      <c r="C126" s="33" t="s">
        <v>62</v>
      </c>
      <c r="D126" s="67">
        <v>456</v>
      </c>
      <c r="E126" s="61"/>
      <c r="F126" s="75"/>
      <c r="G126" s="168">
        <f t="shared" si="6"/>
        <v>0</v>
      </c>
      <c r="H126" s="237">
        <f t="shared" si="7"/>
        <v>0</v>
      </c>
      <c r="I126" s="103">
        <f t="shared" si="8"/>
        <v>0</v>
      </c>
      <c r="J126" s="103"/>
      <c r="K126" s="103"/>
      <c r="L126" s="372"/>
    </row>
    <row r="127" spans="1:12" ht="17.75" customHeight="1">
      <c r="A127" s="195">
        <v>113</v>
      </c>
      <c r="B127" s="161" t="s">
        <v>542</v>
      </c>
      <c r="C127" s="33" t="s">
        <v>62</v>
      </c>
      <c r="D127" s="67">
        <v>60</v>
      </c>
      <c r="E127" s="61"/>
      <c r="F127" s="75"/>
      <c r="G127" s="168">
        <f t="shared" si="6"/>
        <v>0</v>
      </c>
      <c r="H127" s="237">
        <f t="shared" si="7"/>
        <v>0</v>
      </c>
      <c r="I127" s="103">
        <f t="shared" si="8"/>
        <v>0</v>
      </c>
      <c r="J127" s="103"/>
      <c r="K127" s="103"/>
      <c r="L127" s="370"/>
    </row>
    <row r="128" spans="1:12" ht="17.75" customHeight="1">
      <c r="A128" s="188">
        <v>114</v>
      </c>
      <c r="B128" s="161" t="s">
        <v>150</v>
      </c>
      <c r="C128" s="33" t="s">
        <v>62</v>
      </c>
      <c r="D128" s="67">
        <v>160</v>
      </c>
      <c r="E128" s="61"/>
      <c r="F128" s="75"/>
      <c r="G128" s="168">
        <f t="shared" si="6"/>
        <v>0</v>
      </c>
      <c r="H128" s="237">
        <f t="shared" si="7"/>
        <v>0</v>
      </c>
      <c r="I128" s="103">
        <f t="shared" si="8"/>
        <v>0</v>
      </c>
      <c r="J128" s="103"/>
      <c r="K128" s="103"/>
      <c r="L128" s="370"/>
    </row>
    <row r="129" spans="1:12" ht="17.75" customHeight="1">
      <c r="A129" s="195">
        <v>115</v>
      </c>
      <c r="B129" s="161" t="s">
        <v>590</v>
      </c>
      <c r="C129" s="33" t="s">
        <v>62</v>
      </c>
      <c r="D129" s="68">
        <v>2800</v>
      </c>
      <c r="E129" s="61"/>
      <c r="F129" s="75"/>
      <c r="G129" s="168">
        <f t="shared" si="6"/>
        <v>0</v>
      </c>
      <c r="H129" s="237">
        <f t="shared" si="7"/>
        <v>0</v>
      </c>
      <c r="I129" s="103">
        <f t="shared" si="8"/>
        <v>0</v>
      </c>
      <c r="J129" s="103"/>
      <c r="K129" s="103"/>
      <c r="L129" s="370"/>
    </row>
    <row r="130" spans="1:12" ht="17.75" customHeight="1">
      <c r="A130" s="188">
        <v>116</v>
      </c>
      <c r="B130" s="161" t="s">
        <v>543</v>
      </c>
      <c r="C130" s="33" t="s">
        <v>62</v>
      </c>
      <c r="D130" s="67">
        <v>90</v>
      </c>
      <c r="E130" s="61"/>
      <c r="F130" s="75"/>
      <c r="G130" s="168">
        <f t="shared" si="6"/>
        <v>0</v>
      </c>
      <c r="H130" s="237">
        <f t="shared" si="7"/>
        <v>0</v>
      </c>
      <c r="I130" s="187">
        <f t="shared" si="8"/>
        <v>0</v>
      </c>
      <c r="J130" s="187"/>
      <c r="K130" s="187"/>
      <c r="L130" s="370"/>
    </row>
    <row r="131" spans="1:12" ht="17.75" customHeight="1">
      <c r="A131" s="195">
        <v>117</v>
      </c>
      <c r="B131" s="246" t="s">
        <v>544</v>
      </c>
      <c r="C131" s="379" t="s">
        <v>62</v>
      </c>
      <c r="D131" s="381">
        <v>15</v>
      </c>
      <c r="E131" s="61"/>
      <c r="F131" s="75"/>
      <c r="G131" s="168">
        <f t="shared" si="6"/>
        <v>0</v>
      </c>
      <c r="H131" s="237">
        <f t="shared" si="7"/>
        <v>0</v>
      </c>
      <c r="I131" s="103">
        <f t="shared" si="8"/>
        <v>0</v>
      </c>
      <c r="J131" s="103"/>
      <c r="K131" s="103"/>
      <c r="L131" s="370"/>
    </row>
    <row r="132" spans="1:12" ht="17.75" customHeight="1">
      <c r="A132" s="188">
        <v>118</v>
      </c>
      <c r="B132" s="292" t="s">
        <v>545</v>
      </c>
      <c r="C132" s="379" t="s">
        <v>62</v>
      </c>
      <c r="D132" s="381">
        <v>7</v>
      </c>
      <c r="E132" s="61"/>
      <c r="F132" s="75"/>
      <c r="G132" s="168">
        <f t="shared" si="6"/>
        <v>0</v>
      </c>
      <c r="H132" s="237">
        <f t="shared" si="7"/>
        <v>0</v>
      </c>
      <c r="I132" s="105">
        <f t="shared" si="8"/>
        <v>0</v>
      </c>
      <c r="J132" s="105"/>
      <c r="K132" s="105"/>
      <c r="L132" s="370"/>
    </row>
    <row r="133" spans="1:12" ht="17.75" customHeight="1">
      <c r="A133" s="195">
        <v>119</v>
      </c>
      <c r="B133" s="161" t="s">
        <v>231</v>
      </c>
      <c r="C133" s="33" t="s">
        <v>62</v>
      </c>
      <c r="D133" s="67">
        <v>90</v>
      </c>
      <c r="E133" s="61"/>
      <c r="F133" s="75"/>
      <c r="G133" s="168">
        <f t="shared" si="6"/>
        <v>0</v>
      </c>
      <c r="H133" s="237">
        <f t="shared" si="7"/>
        <v>0</v>
      </c>
      <c r="I133" s="187">
        <f t="shared" si="8"/>
        <v>0</v>
      </c>
      <c r="J133" s="187"/>
      <c r="K133" s="187"/>
      <c r="L133" s="372"/>
    </row>
    <row r="134" spans="1:12" ht="17.75" customHeight="1">
      <c r="A134" s="188">
        <v>120</v>
      </c>
      <c r="B134" s="204" t="s">
        <v>439</v>
      </c>
      <c r="C134" s="33" t="s">
        <v>62</v>
      </c>
      <c r="D134" s="67">
        <v>18</v>
      </c>
      <c r="E134" s="61"/>
      <c r="F134" s="75"/>
      <c r="G134" s="168">
        <f t="shared" si="6"/>
        <v>0</v>
      </c>
      <c r="H134" s="237">
        <f t="shared" si="7"/>
        <v>0</v>
      </c>
      <c r="I134" s="103">
        <f t="shared" si="8"/>
        <v>0</v>
      </c>
      <c r="J134" s="103"/>
      <c r="K134" s="103"/>
      <c r="L134" s="370"/>
    </row>
    <row r="135" spans="1:12" ht="17.75" customHeight="1">
      <c r="A135" s="195">
        <v>121</v>
      </c>
      <c r="B135" s="161" t="s">
        <v>440</v>
      </c>
      <c r="C135" s="33" t="s">
        <v>62</v>
      </c>
      <c r="D135" s="67">
        <v>6</v>
      </c>
      <c r="E135" s="61"/>
      <c r="F135" s="75"/>
      <c r="G135" s="168">
        <f t="shared" si="6"/>
        <v>0</v>
      </c>
      <c r="H135" s="237">
        <f t="shared" si="7"/>
        <v>0</v>
      </c>
      <c r="I135" s="103">
        <f t="shared" si="8"/>
        <v>0</v>
      </c>
      <c r="J135" s="103"/>
      <c r="K135" s="103"/>
      <c r="L135" s="370"/>
    </row>
    <row r="136" spans="1:12" ht="17.75" customHeight="1">
      <c r="A136" s="188">
        <v>122</v>
      </c>
      <c r="B136" s="161" t="s">
        <v>441</v>
      </c>
      <c r="C136" s="33" t="s">
        <v>62</v>
      </c>
      <c r="D136" s="67">
        <v>18</v>
      </c>
      <c r="E136" s="61"/>
      <c r="F136" s="75"/>
      <c r="G136" s="168">
        <f t="shared" si="6"/>
        <v>0</v>
      </c>
      <c r="H136" s="237">
        <f t="shared" si="7"/>
        <v>0</v>
      </c>
      <c r="I136" s="103">
        <f t="shared" si="8"/>
        <v>0</v>
      </c>
      <c r="J136" s="103"/>
      <c r="K136" s="103"/>
      <c r="L136" s="370"/>
    </row>
    <row r="137" spans="1:12" ht="17.75" customHeight="1">
      <c r="A137" s="195">
        <v>123</v>
      </c>
      <c r="B137" s="161" t="s">
        <v>442</v>
      </c>
      <c r="C137" s="33" t="s">
        <v>62</v>
      </c>
      <c r="D137" s="67">
        <v>171</v>
      </c>
      <c r="E137" s="61"/>
      <c r="F137" s="75"/>
      <c r="G137" s="168">
        <f t="shared" si="6"/>
        <v>0</v>
      </c>
      <c r="H137" s="237">
        <f t="shared" si="7"/>
        <v>0</v>
      </c>
      <c r="I137" s="103">
        <f t="shared" si="8"/>
        <v>0</v>
      </c>
      <c r="J137" s="103"/>
      <c r="K137" s="103"/>
      <c r="L137" s="370"/>
    </row>
    <row r="138" spans="1:12" ht="17.75" customHeight="1">
      <c r="A138" s="188">
        <v>124</v>
      </c>
      <c r="B138" s="204" t="s">
        <v>443</v>
      </c>
      <c r="C138" s="240" t="s">
        <v>8</v>
      </c>
      <c r="D138" s="68">
        <v>550</v>
      </c>
      <c r="E138" s="61"/>
      <c r="F138" s="75"/>
      <c r="G138" s="168">
        <f t="shared" si="6"/>
        <v>0</v>
      </c>
      <c r="H138" s="237">
        <f t="shared" si="7"/>
        <v>0</v>
      </c>
      <c r="I138" s="105">
        <f t="shared" si="8"/>
        <v>0</v>
      </c>
      <c r="J138" s="105"/>
      <c r="K138" s="105"/>
      <c r="L138" s="346"/>
    </row>
    <row r="139" spans="1:12" ht="17.75" customHeight="1">
      <c r="A139" s="195">
        <v>125</v>
      </c>
      <c r="B139" s="161" t="s">
        <v>444</v>
      </c>
      <c r="C139" s="33" t="s">
        <v>62</v>
      </c>
      <c r="D139" s="67">
        <v>70</v>
      </c>
      <c r="E139" s="61"/>
      <c r="F139" s="75"/>
      <c r="G139" s="168">
        <f t="shared" si="6"/>
        <v>0</v>
      </c>
      <c r="H139" s="237">
        <f t="shared" si="7"/>
        <v>0</v>
      </c>
      <c r="I139" s="187">
        <f t="shared" si="8"/>
        <v>0</v>
      </c>
      <c r="J139" s="187"/>
      <c r="K139" s="187"/>
      <c r="L139" s="370"/>
    </row>
    <row r="140" spans="1:12" ht="17.75" customHeight="1">
      <c r="A140" s="188">
        <v>126</v>
      </c>
      <c r="B140" s="161" t="s">
        <v>155</v>
      </c>
      <c r="C140" s="33" t="s">
        <v>62</v>
      </c>
      <c r="D140" s="67">
        <v>4</v>
      </c>
      <c r="E140" s="61"/>
      <c r="F140" s="75"/>
      <c r="G140" s="168">
        <f t="shared" si="6"/>
        <v>0</v>
      </c>
      <c r="H140" s="237">
        <f t="shared" si="7"/>
        <v>0</v>
      </c>
      <c r="I140" s="103">
        <f t="shared" si="8"/>
        <v>0</v>
      </c>
      <c r="J140" s="103"/>
      <c r="K140" s="103"/>
      <c r="L140" s="370"/>
    </row>
    <row r="141" spans="1:12" ht="17.75" customHeight="1">
      <c r="A141" s="195">
        <v>127</v>
      </c>
      <c r="B141" s="161" t="s">
        <v>229</v>
      </c>
      <c r="C141" s="33" t="s">
        <v>62</v>
      </c>
      <c r="D141" s="67">
        <v>200</v>
      </c>
      <c r="E141" s="61"/>
      <c r="F141" s="75"/>
      <c r="G141" s="168">
        <f t="shared" si="6"/>
        <v>0</v>
      </c>
      <c r="H141" s="237">
        <f t="shared" si="7"/>
        <v>0</v>
      </c>
      <c r="I141" s="105">
        <f t="shared" si="8"/>
        <v>0</v>
      </c>
      <c r="J141" s="105"/>
      <c r="K141" s="105"/>
      <c r="L141" s="370"/>
    </row>
    <row r="142" spans="1:12" ht="17.75" customHeight="1">
      <c r="A142" s="188">
        <v>128</v>
      </c>
      <c r="B142" s="161" t="s">
        <v>445</v>
      </c>
      <c r="C142" s="33" t="s">
        <v>62</v>
      </c>
      <c r="D142" s="67">
        <v>27</v>
      </c>
      <c r="E142" s="61"/>
      <c r="F142" s="75"/>
      <c r="G142" s="168">
        <f t="shared" si="6"/>
        <v>0</v>
      </c>
      <c r="H142" s="237">
        <f t="shared" si="7"/>
        <v>0</v>
      </c>
      <c r="I142" s="187">
        <f t="shared" si="8"/>
        <v>0</v>
      </c>
      <c r="J142" s="187"/>
      <c r="K142" s="187"/>
      <c r="L142" s="370"/>
    </row>
    <row r="143" spans="1:12" ht="17.75" customHeight="1">
      <c r="A143" s="195">
        <v>129</v>
      </c>
      <c r="B143" s="161" t="s">
        <v>446</v>
      </c>
      <c r="C143" s="33" t="s">
        <v>8</v>
      </c>
      <c r="D143" s="336">
        <v>4860</v>
      </c>
      <c r="E143" s="61"/>
      <c r="F143" s="75"/>
      <c r="G143" s="168">
        <f t="shared" si="6"/>
        <v>0</v>
      </c>
      <c r="H143" s="237">
        <f t="shared" si="7"/>
        <v>0</v>
      </c>
      <c r="I143" s="170">
        <f t="shared" si="8"/>
        <v>0</v>
      </c>
      <c r="J143" s="170"/>
      <c r="K143" s="170"/>
      <c r="L143" s="370"/>
    </row>
    <row r="144" spans="1:12" ht="17.75" customHeight="1">
      <c r="A144" s="188">
        <v>130</v>
      </c>
      <c r="B144" s="161" t="s">
        <v>148</v>
      </c>
      <c r="C144" s="33" t="s">
        <v>62</v>
      </c>
      <c r="D144" s="67">
        <v>35</v>
      </c>
      <c r="E144" s="61"/>
      <c r="F144" s="75"/>
      <c r="G144" s="168">
        <f t="shared" si="6"/>
        <v>0</v>
      </c>
      <c r="H144" s="237">
        <f t="shared" si="7"/>
        <v>0</v>
      </c>
      <c r="I144" s="103">
        <f t="shared" si="8"/>
        <v>0</v>
      </c>
      <c r="J144" s="103"/>
      <c r="K144" s="103"/>
      <c r="L144" s="370"/>
    </row>
    <row r="145" spans="1:12" ht="17.75" customHeight="1">
      <c r="A145" s="195">
        <v>131</v>
      </c>
      <c r="B145" s="161" t="s">
        <v>447</v>
      </c>
      <c r="C145" s="33" t="s">
        <v>62</v>
      </c>
      <c r="D145" s="67">
        <v>50</v>
      </c>
      <c r="E145" s="61"/>
      <c r="F145" s="75"/>
      <c r="G145" s="168">
        <f t="shared" si="6"/>
        <v>0</v>
      </c>
      <c r="H145" s="237">
        <f t="shared" si="7"/>
        <v>0</v>
      </c>
      <c r="I145" s="105">
        <f t="shared" si="8"/>
        <v>0</v>
      </c>
      <c r="J145" s="105"/>
      <c r="K145" s="105"/>
      <c r="L145" s="370"/>
    </row>
    <row r="146" spans="1:12" ht="17.75" customHeight="1">
      <c r="A146" s="188">
        <v>132</v>
      </c>
      <c r="B146" s="161" t="s">
        <v>232</v>
      </c>
      <c r="C146" s="33" t="s">
        <v>8</v>
      </c>
      <c r="D146" s="67">
        <v>5</v>
      </c>
      <c r="E146" s="61"/>
      <c r="F146" s="75"/>
      <c r="G146" s="168">
        <f t="shared" si="6"/>
        <v>0</v>
      </c>
      <c r="H146" s="237">
        <f t="shared" si="7"/>
        <v>0</v>
      </c>
      <c r="I146" s="105">
        <f t="shared" si="8"/>
        <v>0</v>
      </c>
      <c r="J146" s="105"/>
      <c r="K146" s="105"/>
      <c r="L146" s="370"/>
    </row>
    <row r="147" spans="1:12" ht="17.75" customHeight="1">
      <c r="A147" s="195">
        <v>133</v>
      </c>
      <c r="B147" s="161" t="s">
        <v>266</v>
      </c>
      <c r="C147" s="33" t="s">
        <v>8</v>
      </c>
      <c r="D147" s="67">
        <v>5</v>
      </c>
      <c r="E147" s="61"/>
      <c r="F147" s="75"/>
      <c r="G147" s="168">
        <f t="shared" si="6"/>
        <v>0</v>
      </c>
      <c r="H147" s="237">
        <f t="shared" si="7"/>
        <v>0</v>
      </c>
      <c r="I147" s="105">
        <f t="shared" si="8"/>
        <v>0</v>
      </c>
      <c r="J147" s="105"/>
      <c r="K147" s="105"/>
      <c r="L147" s="370"/>
    </row>
    <row r="148" spans="1:12" ht="17.75" customHeight="1">
      <c r="A148" s="188">
        <v>134</v>
      </c>
      <c r="B148" s="270" t="s">
        <v>546</v>
      </c>
      <c r="C148" s="33" t="s">
        <v>62</v>
      </c>
      <c r="D148" s="67">
        <v>3</v>
      </c>
      <c r="E148" s="61"/>
      <c r="F148" s="75"/>
      <c r="G148" s="168">
        <f t="shared" si="6"/>
        <v>0</v>
      </c>
      <c r="H148" s="237">
        <f t="shared" si="7"/>
        <v>0</v>
      </c>
      <c r="I148" s="105">
        <f t="shared" si="8"/>
        <v>0</v>
      </c>
      <c r="J148" s="105"/>
      <c r="K148" s="105"/>
      <c r="L148" s="370"/>
    </row>
    <row r="149" spans="1:12" ht="17.75" customHeight="1">
      <c r="A149" s="195">
        <v>135</v>
      </c>
      <c r="B149" s="161" t="s">
        <v>448</v>
      </c>
      <c r="C149" s="33" t="s">
        <v>8</v>
      </c>
      <c r="D149" s="67">
        <v>170</v>
      </c>
      <c r="E149" s="61"/>
      <c r="F149" s="75"/>
      <c r="G149" s="168">
        <f t="shared" si="6"/>
        <v>0</v>
      </c>
      <c r="H149" s="237">
        <f t="shared" si="7"/>
        <v>0</v>
      </c>
      <c r="I149" s="105">
        <f t="shared" si="8"/>
        <v>0</v>
      </c>
      <c r="J149" s="105"/>
      <c r="K149" s="105"/>
      <c r="L149" s="370"/>
    </row>
    <row r="150" spans="1:12" ht="17.75" customHeight="1">
      <c r="A150" s="188">
        <v>136</v>
      </c>
      <c r="B150" s="241" t="s">
        <v>547</v>
      </c>
      <c r="C150" s="33" t="s">
        <v>62</v>
      </c>
      <c r="D150" s="67">
        <v>75</v>
      </c>
      <c r="E150" s="61"/>
      <c r="F150" s="75"/>
      <c r="G150" s="168">
        <f t="shared" si="6"/>
        <v>0</v>
      </c>
      <c r="H150" s="237">
        <f t="shared" si="7"/>
        <v>0</v>
      </c>
      <c r="I150" s="105">
        <f t="shared" si="8"/>
        <v>0</v>
      </c>
      <c r="J150" s="105"/>
      <c r="K150" s="105"/>
      <c r="L150" s="370"/>
    </row>
    <row r="151" spans="1:12" ht="17.75" customHeight="1">
      <c r="A151" s="195">
        <v>137</v>
      </c>
      <c r="B151" s="280" t="s">
        <v>449</v>
      </c>
      <c r="C151" s="230" t="s">
        <v>62</v>
      </c>
      <c r="D151" s="235">
        <v>20</v>
      </c>
      <c r="E151" s="236"/>
      <c r="F151" s="79"/>
      <c r="G151" s="190">
        <f>+(E151*F151)+E151</f>
        <v>0</v>
      </c>
      <c r="H151" s="238">
        <f>+D151*E151</f>
        <v>0</v>
      </c>
      <c r="I151" s="103">
        <f>+D151*G151</f>
        <v>0</v>
      </c>
      <c r="J151" s="170"/>
      <c r="K151" s="170"/>
      <c r="L151" s="373"/>
    </row>
    <row r="152" spans="1:12" ht="17.75" customHeight="1">
      <c r="A152" s="188">
        <v>138</v>
      </c>
      <c r="B152" s="161" t="s">
        <v>450</v>
      </c>
      <c r="C152" s="177" t="s">
        <v>62</v>
      </c>
      <c r="D152" s="48">
        <v>51</v>
      </c>
      <c r="E152" s="61"/>
      <c r="F152" s="75"/>
      <c r="G152" s="168">
        <v>0</v>
      </c>
      <c r="H152" s="237">
        <f t="shared" ref="H152:H160" si="9">+D152*E152</f>
        <v>0</v>
      </c>
      <c r="I152" s="105">
        <f t="shared" ref="I152:I160" si="10">+D152*G152</f>
        <v>0</v>
      </c>
      <c r="J152" s="105"/>
      <c r="K152" s="105"/>
      <c r="L152" s="370"/>
    </row>
    <row r="153" spans="1:12" ht="17.75" customHeight="1">
      <c r="A153" s="195">
        <v>139</v>
      </c>
      <c r="B153" s="280" t="s">
        <v>592</v>
      </c>
      <c r="C153" s="179" t="s">
        <v>62</v>
      </c>
      <c r="D153" s="254">
        <v>8</v>
      </c>
      <c r="E153" s="61"/>
      <c r="F153" s="75"/>
      <c r="G153" s="168">
        <v>0</v>
      </c>
      <c r="H153" s="237">
        <f t="shared" si="9"/>
        <v>0</v>
      </c>
      <c r="I153" s="105">
        <f t="shared" si="10"/>
        <v>0</v>
      </c>
      <c r="J153" s="187"/>
      <c r="K153" s="187"/>
      <c r="L153" s="373"/>
    </row>
    <row r="154" spans="1:12" ht="17.75" customHeight="1">
      <c r="A154" s="188">
        <v>140</v>
      </c>
      <c r="B154" s="280" t="s">
        <v>152</v>
      </c>
      <c r="C154" s="179" t="s">
        <v>62</v>
      </c>
      <c r="D154" s="254">
        <v>11</v>
      </c>
      <c r="E154" s="61"/>
      <c r="F154" s="75"/>
      <c r="G154" s="168">
        <f>+(E154*F154)+E154</f>
        <v>0</v>
      </c>
      <c r="H154" s="237">
        <f t="shared" si="9"/>
        <v>0</v>
      </c>
      <c r="I154" s="105">
        <f t="shared" si="10"/>
        <v>0</v>
      </c>
      <c r="J154" s="187"/>
      <c r="K154" s="187"/>
      <c r="L154" s="373"/>
    </row>
    <row r="155" spans="1:12" ht="17.75" customHeight="1">
      <c r="A155" s="195">
        <v>141</v>
      </c>
      <c r="B155" s="280" t="s">
        <v>451</v>
      </c>
      <c r="C155" s="179" t="s">
        <v>62</v>
      </c>
      <c r="D155" s="254">
        <v>130</v>
      </c>
      <c r="E155" s="61"/>
      <c r="F155" s="75"/>
      <c r="G155" s="168">
        <f>+(E155*F155)+E155</f>
        <v>0</v>
      </c>
      <c r="H155" s="237">
        <f t="shared" si="9"/>
        <v>0</v>
      </c>
      <c r="I155" s="105">
        <f t="shared" si="10"/>
        <v>0</v>
      </c>
      <c r="J155" s="187"/>
      <c r="K155" s="187"/>
      <c r="L155" s="373"/>
    </row>
    <row r="156" spans="1:12" ht="17.75" customHeight="1">
      <c r="A156" s="188">
        <v>142</v>
      </c>
      <c r="B156" s="280" t="s">
        <v>209</v>
      </c>
      <c r="C156" s="179" t="s">
        <v>62</v>
      </c>
      <c r="D156" s="254">
        <v>246</v>
      </c>
      <c r="E156" s="61"/>
      <c r="F156" s="75"/>
      <c r="G156" s="168">
        <f>+(E156*F156)+E156</f>
        <v>0</v>
      </c>
      <c r="H156" s="237">
        <f t="shared" si="9"/>
        <v>0</v>
      </c>
      <c r="I156" s="105">
        <f t="shared" si="10"/>
        <v>0</v>
      </c>
      <c r="J156" s="187"/>
      <c r="K156" s="187"/>
      <c r="L156" s="373"/>
    </row>
    <row r="157" spans="1:12" ht="17.75" customHeight="1">
      <c r="A157" s="195">
        <v>143</v>
      </c>
      <c r="B157" s="280" t="s">
        <v>245</v>
      </c>
      <c r="C157" s="179" t="s">
        <v>62</v>
      </c>
      <c r="D157" s="254">
        <v>20</v>
      </c>
      <c r="E157" s="236"/>
      <c r="F157" s="79"/>
      <c r="G157" s="190">
        <f>+(E157*F157)+E157</f>
        <v>0</v>
      </c>
      <c r="H157" s="238">
        <f>+D157*E157</f>
        <v>0</v>
      </c>
      <c r="I157" s="187">
        <f>+D157*G157</f>
        <v>0</v>
      </c>
      <c r="J157" s="187"/>
      <c r="K157" s="187"/>
      <c r="L157" s="373"/>
    </row>
    <row r="158" spans="1:12" ht="17.75" customHeight="1">
      <c r="A158" s="188">
        <v>144</v>
      </c>
      <c r="B158" s="280" t="s">
        <v>147</v>
      </c>
      <c r="C158" s="179" t="s">
        <v>62</v>
      </c>
      <c r="D158" s="254">
        <v>20</v>
      </c>
      <c r="E158" s="61"/>
      <c r="F158" s="75"/>
      <c r="G158" s="168">
        <v>0</v>
      </c>
      <c r="H158" s="237">
        <f>+D158*E158</f>
        <v>0</v>
      </c>
      <c r="I158" s="103">
        <f>+D158*G158</f>
        <v>0</v>
      </c>
      <c r="J158" s="170"/>
      <c r="K158" s="170"/>
      <c r="L158" s="374"/>
    </row>
    <row r="159" spans="1:12" ht="17.75" customHeight="1">
      <c r="A159" s="195">
        <v>145</v>
      </c>
      <c r="B159" s="378" t="s">
        <v>233</v>
      </c>
      <c r="C159" s="380" t="s">
        <v>62</v>
      </c>
      <c r="D159" s="254">
        <v>5</v>
      </c>
      <c r="E159" s="61"/>
      <c r="F159" s="75"/>
      <c r="G159" s="168">
        <v>0</v>
      </c>
      <c r="H159" s="237">
        <f>+D159*E159</f>
        <v>0</v>
      </c>
      <c r="I159" s="105">
        <f>+D159*G159</f>
        <v>0</v>
      </c>
      <c r="J159" s="187"/>
      <c r="K159" s="187"/>
      <c r="L159" s="374"/>
    </row>
    <row r="160" spans="1:12" ht="17.75" customHeight="1">
      <c r="A160" s="188">
        <v>146</v>
      </c>
      <c r="B160" s="326" t="s">
        <v>156</v>
      </c>
      <c r="C160" s="179" t="s">
        <v>62</v>
      </c>
      <c r="D160" s="254">
        <v>3</v>
      </c>
      <c r="E160" s="236"/>
      <c r="F160" s="79"/>
      <c r="G160" s="168">
        <v>0</v>
      </c>
      <c r="H160" s="237">
        <f t="shared" si="9"/>
        <v>0</v>
      </c>
      <c r="I160" s="105">
        <f t="shared" si="10"/>
        <v>0</v>
      </c>
      <c r="J160" s="187"/>
      <c r="K160" s="187"/>
      <c r="L160" s="374"/>
    </row>
    <row r="161" spans="1:12" ht="17.75" customHeight="1" thickBot="1">
      <c r="A161" s="195">
        <v>147</v>
      </c>
      <c r="B161" s="160" t="s">
        <v>234</v>
      </c>
      <c r="C161" s="291" t="s">
        <v>62</v>
      </c>
      <c r="D161" s="86">
        <v>328</v>
      </c>
      <c r="E161" s="281"/>
      <c r="F161" s="88"/>
      <c r="G161" s="190">
        <v>0</v>
      </c>
      <c r="H161" s="238">
        <f>+D161*E161</f>
        <v>0</v>
      </c>
      <c r="I161" s="187">
        <f>+D161*G161</f>
        <v>0</v>
      </c>
      <c r="J161" s="187"/>
      <c r="K161" s="187"/>
      <c r="L161" s="375"/>
    </row>
    <row r="162" spans="1:12" ht="25.5" customHeight="1" thickTop="1" thickBot="1">
      <c r="A162" s="420"/>
      <c r="B162" s="399" t="s">
        <v>262</v>
      </c>
      <c r="C162" s="412"/>
      <c r="D162" s="400"/>
      <c r="E162" s="400"/>
      <c r="F162" s="403"/>
      <c r="G162" s="400"/>
      <c r="H162" s="407">
        <f>SUM(H15:H161)</f>
        <v>0</v>
      </c>
      <c r="I162" s="405">
        <f>SUM(I15:I161)</f>
        <v>0</v>
      </c>
      <c r="J162" s="405"/>
      <c r="K162" s="405"/>
      <c r="L162" s="400"/>
    </row>
    <row r="163" spans="1:12" ht="10.5" customHeight="1" thickTop="1"/>
    <row r="164" spans="1:12" ht="14.25" customHeight="1">
      <c r="B164" s="11"/>
      <c r="C164" s="11"/>
      <c r="D164" s="11"/>
      <c r="L164" s="11"/>
    </row>
    <row r="165" spans="1:12">
      <c r="B165" s="34" t="s">
        <v>284</v>
      </c>
      <c r="C165" s="35"/>
      <c r="D165" s="36"/>
      <c r="L165" s="36"/>
    </row>
    <row r="166" spans="1:12">
      <c r="B166" s="34"/>
      <c r="C166" s="35"/>
      <c r="D166" s="36"/>
      <c r="L166" s="36"/>
    </row>
    <row r="167" spans="1:12">
      <c r="B167" s="34" t="s">
        <v>170</v>
      </c>
      <c r="C167" s="35"/>
      <c r="D167" s="36"/>
      <c r="L167" s="36"/>
    </row>
    <row r="168" spans="1:12">
      <c r="B168" s="43" t="s">
        <v>174</v>
      </c>
      <c r="C168" s="12"/>
      <c r="D168" s="1"/>
      <c r="L168" s="1"/>
    </row>
    <row r="169" spans="1:12">
      <c r="B169" s="41" t="s">
        <v>177</v>
      </c>
      <c r="C169" s="12"/>
      <c r="D169" s="1"/>
      <c r="L169" s="1"/>
    </row>
    <row r="170" spans="1:12">
      <c r="B170" s="492" t="s">
        <v>169</v>
      </c>
      <c r="C170" s="492"/>
      <c r="D170" s="492"/>
      <c r="E170" s="492"/>
      <c r="F170" s="492"/>
      <c r="G170" s="492"/>
    </row>
    <row r="172" spans="1:12">
      <c r="B172" s="16" t="s">
        <v>24</v>
      </c>
      <c r="C172" s="17" t="s">
        <v>77</v>
      </c>
      <c r="D172" s="1" t="s">
        <v>26</v>
      </c>
      <c r="L172" s="1"/>
    </row>
    <row r="175" spans="1:12">
      <c r="B175" t="s">
        <v>27</v>
      </c>
      <c r="G175" t="s">
        <v>263</v>
      </c>
    </row>
  </sheetData>
  <sortState xmlns:xlrd2="http://schemas.microsoft.com/office/spreadsheetml/2017/richdata2" ref="B16:D157">
    <sortCondition ref="B15"/>
  </sortState>
  <mergeCells count="2">
    <mergeCell ref="A9:D9"/>
    <mergeCell ref="B170:G170"/>
  </mergeCells>
  <pageMargins left="0.7" right="0.7" top="0.75" bottom="0.75" header="0.3" footer="0.3"/>
  <pageSetup paperSize="9" scale="6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1:K53"/>
  <sheetViews>
    <sheetView topLeftCell="C1" zoomScale="110" zoomScaleNormal="110" workbookViewId="0">
      <selection activeCell="J2" sqref="J2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79.5" customWidth="1"/>
    <col min="5" max="5" width="15.83203125" customWidth="1"/>
    <col min="6" max="6" width="14.83203125" customWidth="1"/>
    <col min="7" max="7" width="12.6640625" customWidth="1"/>
    <col min="8" max="8" width="14.33203125" customWidth="1"/>
    <col min="9" max="10" width="21.33203125" customWidth="1"/>
    <col min="11" max="11" width="15.83203125" customWidth="1"/>
    <col min="252" max="252" width="4.83203125" customWidth="1"/>
    <col min="253" max="253" width="10.5" customWidth="1"/>
    <col min="254" max="254" width="33.5" customWidth="1"/>
    <col min="256" max="256" width="15.83203125" customWidth="1"/>
    <col min="257" max="257" width="15.5" customWidth="1"/>
    <col min="259" max="259" width="15.6640625" customWidth="1"/>
    <col min="260" max="260" width="16.5" customWidth="1"/>
    <col min="508" max="508" width="4.83203125" customWidth="1"/>
    <col min="509" max="509" width="10.5" customWidth="1"/>
    <col min="510" max="510" width="33.5" customWidth="1"/>
    <col min="512" max="512" width="15.83203125" customWidth="1"/>
    <col min="513" max="513" width="15.5" customWidth="1"/>
    <col min="515" max="515" width="15.6640625" customWidth="1"/>
    <col min="516" max="516" width="16.5" customWidth="1"/>
    <col min="764" max="764" width="4.83203125" customWidth="1"/>
    <col min="765" max="765" width="10.5" customWidth="1"/>
    <col min="766" max="766" width="33.5" customWidth="1"/>
    <col min="768" max="768" width="15.83203125" customWidth="1"/>
    <col min="769" max="769" width="15.5" customWidth="1"/>
    <col min="771" max="771" width="15.6640625" customWidth="1"/>
    <col min="772" max="772" width="16.5" customWidth="1"/>
    <col min="1020" max="1020" width="4.83203125" customWidth="1"/>
    <col min="1021" max="1021" width="10.5" customWidth="1"/>
    <col min="1022" max="1022" width="33.5" customWidth="1"/>
    <col min="1024" max="1024" width="15.83203125" customWidth="1"/>
    <col min="1025" max="1025" width="15.5" customWidth="1"/>
    <col min="1027" max="1027" width="15.6640625" customWidth="1"/>
    <col min="1028" max="1028" width="16.5" customWidth="1"/>
    <col min="1276" max="1276" width="4.83203125" customWidth="1"/>
    <col min="1277" max="1277" width="10.5" customWidth="1"/>
    <col min="1278" max="1278" width="33.5" customWidth="1"/>
    <col min="1280" max="1280" width="15.83203125" customWidth="1"/>
    <col min="1281" max="1281" width="15.5" customWidth="1"/>
    <col min="1283" max="1283" width="15.6640625" customWidth="1"/>
    <col min="1284" max="1284" width="16.5" customWidth="1"/>
    <col min="1532" max="1532" width="4.83203125" customWidth="1"/>
    <col min="1533" max="1533" width="10.5" customWidth="1"/>
    <col min="1534" max="1534" width="33.5" customWidth="1"/>
    <col min="1536" max="1536" width="15.83203125" customWidth="1"/>
    <col min="1537" max="1537" width="15.5" customWidth="1"/>
    <col min="1539" max="1539" width="15.6640625" customWidth="1"/>
    <col min="1540" max="1540" width="16.5" customWidth="1"/>
    <col min="1788" max="1788" width="4.83203125" customWidth="1"/>
    <col min="1789" max="1789" width="10.5" customWidth="1"/>
    <col min="1790" max="1790" width="33.5" customWidth="1"/>
    <col min="1792" max="1792" width="15.83203125" customWidth="1"/>
    <col min="1793" max="1793" width="15.5" customWidth="1"/>
    <col min="1795" max="1795" width="15.6640625" customWidth="1"/>
    <col min="1796" max="1796" width="16.5" customWidth="1"/>
    <col min="2044" max="2044" width="4.83203125" customWidth="1"/>
    <col min="2045" max="2045" width="10.5" customWidth="1"/>
    <col min="2046" max="2046" width="33.5" customWidth="1"/>
    <col min="2048" max="2048" width="15.83203125" customWidth="1"/>
    <col min="2049" max="2049" width="15.5" customWidth="1"/>
    <col min="2051" max="2051" width="15.6640625" customWidth="1"/>
    <col min="2052" max="2052" width="16.5" customWidth="1"/>
    <col min="2300" max="2300" width="4.83203125" customWidth="1"/>
    <col min="2301" max="2301" width="10.5" customWidth="1"/>
    <col min="2302" max="2302" width="33.5" customWidth="1"/>
    <col min="2304" max="2304" width="15.83203125" customWidth="1"/>
    <col min="2305" max="2305" width="15.5" customWidth="1"/>
    <col min="2307" max="2307" width="15.6640625" customWidth="1"/>
    <col min="2308" max="2308" width="16.5" customWidth="1"/>
    <col min="2556" max="2556" width="4.83203125" customWidth="1"/>
    <col min="2557" max="2557" width="10.5" customWidth="1"/>
    <col min="2558" max="2558" width="33.5" customWidth="1"/>
    <col min="2560" max="2560" width="15.83203125" customWidth="1"/>
    <col min="2561" max="2561" width="15.5" customWidth="1"/>
    <col min="2563" max="2563" width="15.6640625" customWidth="1"/>
    <col min="2564" max="2564" width="16.5" customWidth="1"/>
    <col min="2812" max="2812" width="4.83203125" customWidth="1"/>
    <col min="2813" max="2813" width="10.5" customWidth="1"/>
    <col min="2814" max="2814" width="33.5" customWidth="1"/>
    <col min="2816" max="2816" width="15.83203125" customWidth="1"/>
    <col min="2817" max="2817" width="15.5" customWidth="1"/>
    <col min="2819" max="2819" width="15.6640625" customWidth="1"/>
    <col min="2820" max="2820" width="16.5" customWidth="1"/>
    <col min="3068" max="3068" width="4.83203125" customWidth="1"/>
    <col min="3069" max="3069" width="10.5" customWidth="1"/>
    <col min="3070" max="3070" width="33.5" customWidth="1"/>
    <col min="3072" max="3072" width="15.83203125" customWidth="1"/>
    <col min="3073" max="3073" width="15.5" customWidth="1"/>
    <col min="3075" max="3075" width="15.6640625" customWidth="1"/>
    <col min="3076" max="3076" width="16.5" customWidth="1"/>
    <col min="3324" max="3324" width="4.83203125" customWidth="1"/>
    <col min="3325" max="3325" width="10.5" customWidth="1"/>
    <col min="3326" max="3326" width="33.5" customWidth="1"/>
    <col min="3328" max="3328" width="15.83203125" customWidth="1"/>
    <col min="3329" max="3329" width="15.5" customWidth="1"/>
    <col min="3331" max="3331" width="15.6640625" customWidth="1"/>
    <col min="3332" max="3332" width="16.5" customWidth="1"/>
    <col min="3580" max="3580" width="4.83203125" customWidth="1"/>
    <col min="3581" max="3581" width="10.5" customWidth="1"/>
    <col min="3582" max="3582" width="33.5" customWidth="1"/>
    <col min="3584" max="3584" width="15.83203125" customWidth="1"/>
    <col min="3585" max="3585" width="15.5" customWidth="1"/>
    <col min="3587" max="3587" width="15.6640625" customWidth="1"/>
    <col min="3588" max="3588" width="16.5" customWidth="1"/>
    <col min="3836" max="3836" width="4.83203125" customWidth="1"/>
    <col min="3837" max="3837" width="10.5" customWidth="1"/>
    <col min="3838" max="3838" width="33.5" customWidth="1"/>
    <col min="3840" max="3840" width="15.83203125" customWidth="1"/>
    <col min="3841" max="3841" width="15.5" customWidth="1"/>
    <col min="3843" max="3843" width="15.6640625" customWidth="1"/>
    <col min="3844" max="3844" width="16.5" customWidth="1"/>
    <col min="4092" max="4092" width="4.83203125" customWidth="1"/>
    <col min="4093" max="4093" width="10.5" customWidth="1"/>
    <col min="4094" max="4094" width="33.5" customWidth="1"/>
    <col min="4096" max="4096" width="15.83203125" customWidth="1"/>
    <col min="4097" max="4097" width="15.5" customWidth="1"/>
    <col min="4099" max="4099" width="15.6640625" customWidth="1"/>
    <col min="4100" max="4100" width="16.5" customWidth="1"/>
    <col min="4348" max="4348" width="4.83203125" customWidth="1"/>
    <col min="4349" max="4349" width="10.5" customWidth="1"/>
    <col min="4350" max="4350" width="33.5" customWidth="1"/>
    <col min="4352" max="4352" width="15.83203125" customWidth="1"/>
    <col min="4353" max="4353" width="15.5" customWidth="1"/>
    <col min="4355" max="4355" width="15.6640625" customWidth="1"/>
    <col min="4356" max="4356" width="16.5" customWidth="1"/>
    <col min="4604" max="4604" width="4.83203125" customWidth="1"/>
    <col min="4605" max="4605" width="10.5" customWidth="1"/>
    <col min="4606" max="4606" width="33.5" customWidth="1"/>
    <col min="4608" max="4608" width="15.83203125" customWidth="1"/>
    <col min="4609" max="4609" width="15.5" customWidth="1"/>
    <col min="4611" max="4611" width="15.6640625" customWidth="1"/>
    <col min="4612" max="4612" width="16.5" customWidth="1"/>
    <col min="4860" max="4860" width="4.83203125" customWidth="1"/>
    <col min="4861" max="4861" width="10.5" customWidth="1"/>
    <col min="4862" max="4862" width="33.5" customWidth="1"/>
    <col min="4864" max="4864" width="15.83203125" customWidth="1"/>
    <col min="4865" max="4865" width="15.5" customWidth="1"/>
    <col min="4867" max="4867" width="15.6640625" customWidth="1"/>
    <col min="4868" max="4868" width="16.5" customWidth="1"/>
    <col min="5116" max="5116" width="4.83203125" customWidth="1"/>
    <col min="5117" max="5117" width="10.5" customWidth="1"/>
    <col min="5118" max="5118" width="33.5" customWidth="1"/>
    <col min="5120" max="5120" width="15.83203125" customWidth="1"/>
    <col min="5121" max="5121" width="15.5" customWidth="1"/>
    <col min="5123" max="5123" width="15.6640625" customWidth="1"/>
    <col min="5124" max="5124" width="16.5" customWidth="1"/>
    <col min="5372" max="5372" width="4.83203125" customWidth="1"/>
    <col min="5373" max="5373" width="10.5" customWidth="1"/>
    <col min="5374" max="5374" width="33.5" customWidth="1"/>
    <col min="5376" max="5376" width="15.83203125" customWidth="1"/>
    <col min="5377" max="5377" width="15.5" customWidth="1"/>
    <col min="5379" max="5379" width="15.6640625" customWidth="1"/>
    <col min="5380" max="5380" width="16.5" customWidth="1"/>
    <col min="5628" max="5628" width="4.83203125" customWidth="1"/>
    <col min="5629" max="5629" width="10.5" customWidth="1"/>
    <col min="5630" max="5630" width="33.5" customWidth="1"/>
    <col min="5632" max="5632" width="15.83203125" customWidth="1"/>
    <col min="5633" max="5633" width="15.5" customWidth="1"/>
    <col min="5635" max="5635" width="15.6640625" customWidth="1"/>
    <col min="5636" max="5636" width="16.5" customWidth="1"/>
    <col min="5884" max="5884" width="4.83203125" customWidth="1"/>
    <col min="5885" max="5885" width="10.5" customWidth="1"/>
    <col min="5886" max="5886" width="33.5" customWidth="1"/>
    <col min="5888" max="5888" width="15.83203125" customWidth="1"/>
    <col min="5889" max="5889" width="15.5" customWidth="1"/>
    <col min="5891" max="5891" width="15.6640625" customWidth="1"/>
    <col min="5892" max="5892" width="16.5" customWidth="1"/>
    <col min="6140" max="6140" width="4.83203125" customWidth="1"/>
    <col min="6141" max="6141" width="10.5" customWidth="1"/>
    <col min="6142" max="6142" width="33.5" customWidth="1"/>
    <col min="6144" max="6144" width="15.83203125" customWidth="1"/>
    <col min="6145" max="6145" width="15.5" customWidth="1"/>
    <col min="6147" max="6147" width="15.6640625" customWidth="1"/>
    <col min="6148" max="6148" width="16.5" customWidth="1"/>
    <col min="6396" max="6396" width="4.83203125" customWidth="1"/>
    <col min="6397" max="6397" width="10.5" customWidth="1"/>
    <col min="6398" max="6398" width="33.5" customWidth="1"/>
    <col min="6400" max="6400" width="15.83203125" customWidth="1"/>
    <col min="6401" max="6401" width="15.5" customWidth="1"/>
    <col min="6403" max="6403" width="15.6640625" customWidth="1"/>
    <col min="6404" max="6404" width="16.5" customWidth="1"/>
    <col min="6652" max="6652" width="4.83203125" customWidth="1"/>
    <col min="6653" max="6653" width="10.5" customWidth="1"/>
    <col min="6654" max="6654" width="33.5" customWidth="1"/>
    <col min="6656" max="6656" width="15.83203125" customWidth="1"/>
    <col min="6657" max="6657" width="15.5" customWidth="1"/>
    <col min="6659" max="6659" width="15.6640625" customWidth="1"/>
    <col min="6660" max="6660" width="16.5" customWidth="1"/>
    <col min="6908" max="6908" width="4.83203125" customWidth="1"/>
    <col min="6909" max="6909" width="10.5" customWidth="1"/>
    <col min="6910" max="6910" width="33.5" customWidth="1"/>
    <col min="6912" max="6912" width="15.83203125" customWidth="1"/>
    <col min="6913" max="6913" width="15.5" customWidth="1"/>
    <col min="6915" max="6915" width="15.6640625" customWidth="1"/>
    <col min="6916" max="6916" width="16.5" customWidth="1"/>
    <col min="7164" max="7164" width="4.83203125" customWidth="1"/>
    <col min="7165" max="7165" width="10.5" customWidth="1"/>
    <col min="7166" max="7166" width="33.5" customWidth="1"/>
    <col min="7168" max="7168" width="15.83203125" customWidth="1"/>
    <col min="7169" max="7169" width="15.5" customWidth="1"/>
    <col min="7171" max="7171" width="15.6640625" customWidth="1"/>
    <col min="7172" max="7172" width="16.5" customWidth="1"/>
    <col min="7420" max="7420" width="4.83203125" customWidth="1"/>
    <col min="7421" max="7421" width="10.5" customWidth="1"/>
    <col min="7422" max="7422" width="33.5" customWidth="1"/>
    <col min="7424" max="7424" width="15.83203125" customWidth="1"/>
    <col min="7425" max="7425" width="15.5" customWidth="1"/>
    <col min="7427" max="7427" width="15.6640625" customWidth="1"/>
    <col min="7428" max="7428" width="16.5" customWidth="1"/>
    <col min="7676" max="7676" width="4.83203125" customWidth="1"/>
    <col min="7677" max="7677" width="10.5" customWidth="1"/>
    <col min="7678" max="7678" width="33.5" customWidth="1"/>
    <col min="7680" max="7680" width="15.83203125" customWidth="1"/>
    <col min="7681" max="7681" width="15.5" customWidth="1"/>
    <col min="7683" max="7683" width="15.6640625" customWidth="1"/>
    <col min="7684" max="7684" width="16.5" customWidth="1"/>
    <col min="7932" max="7932" width="4.83203125" customWidth="1"/>
    <col min="7933" max="7933" width="10.5" customWidth="1"/>
    <col min="7934" max="7934" width="33.5" customWidth="1"/>
    <col min="7936" max="7936" width="15.83203125" customWidth="1"/>
    <col min="7937" max="7937" width="15.5" customWidth="1"/>
    <col min="7939" max="7939" width="15.6640625" customWidth="1"/>
    <col min="7940" max="7940" width="16.5" customWidth="1"/>
    <col min="8188" max="8188" width="4.83203125" customWidth="1"/>
    <col min="8189" max="8189" width="10.5" customWidth="1"/>
    <col min="8190" max="8190" width="33.5" customWidth="1"/>
    <col min="8192" max="8192" width="15.83203125" customWidth="1"/>
    <col min="8193" max="8193" width="15.5" customWidth="1"/>
    <col min="8195" max="8195" width="15.6640625" customWidth="1"/>
    <col min="8196" max="8196" width="16.5" customWidth="1"/>
    <col min="8444" max="8444" width="4.83203125" customWidth="1"/>
    <col min="8445" max="8445" width="10.5" customWidth="1"/>
    <col min="8446" max="8446" width="33.5" customWidth="1"/>
    <col min="8448" max="8448" width="15.83203125" customWidth="1"/>
    <col min="8449" max="8449" width="15.5" customWidth="1"/>
    <col min="8451" max="8451" width="15.6640625" customWidth="1"/>
    <col min="8452" max="8452" width="16.5" customWidth="1"/>
    <col min="8700" max="8700" width="4.83203125" customWidth="1"/>
    <col min="8701" max="8701" width="10.5" customWidth="1"/>
    <col min="8702" max="8702" width="33.5" customWidth="1"/>
    <col min="8704" max="8704" width="15.83203125" customWidth="1"/>
    <col min="8705" max="8705" width="15.5" customWidth="1"/>
    <col min="8707" max="8707" width="15.6640625" customWidth="1"/>
    <col min="8708" max="8708" width="16.5" customWidth="1"/>
    <col min="8956" max="8956" width="4.83203125" customWidth="1"/>
    <col min="8957" max="8957" width="10.5" customWidth="1"/>
    <col min="8958" max="8958" width="33.5" customWidth="1"/>
    <col min="8960" max="8960" width="15.83203125" customWidth="1"/>
    <col min="8961" max="8961" width="15.5" customWidth="1"/>
    <col min="8963" max="8963" width="15.6640625" customWidth="1"/>
    <col min="8964" max="8964" width="16.5" customWidth="1"/>
    <col min="9212" max="9212" width="4.83203125" customWidth="1"/>
    <col min="9213" max="9213" width="10.5" customWidth="1"/>
    <col min="9214" max="9214" width="33.5" customWidth="1"/>
    <col min="9216" max="9216" width="15.83203125" customWidth="1"/>
    <col min="9217" max="9217" width="15.5" customWidth="1"/>
    <col min="9219" max="9219" width="15.6640625" customWidth="1"/>
    <col min="9220" max="9220" width="16.5" customWidth="1"/>
    <col min="9468" max="9468" width="4.83203125" customWidth="1"/>
    <col min="9469" max="9469" width="10.5" customWidth="1"/>
    <col min="9470" max="9470" width="33.5" customWidth="1"/>
    <col min="9472" max="9472" width="15.83203125" customWidth="1"/>
    <col min="9473" max="9473" width="15.5" customWidth="1"/>
    <col min="9475" max="9475" width="15.6640625" customWidth="1"/>
    <col min="9476" max="9476" width="16.5" customWidth="1"/>
    <col min="9724" max="9724" width="4.83203125" customWidth="1"/>
    <col min="9725" max="9725" width="10.5" customWidth="1"/>
    <col min="9726" max="9726" width="33.5" customWidth="1"/>
    <col min="9728" max="9728" width="15.83203125" customWidth="1"/>
    <col min="9729" max="9729" width="15.5" customWidth="1"/>
    <col min="9731" max="9731" width="15.6640625" customWidth="1"/>
    <col min="9732" max="9732" width="16.5" customWidth="1"/>
    <col min="9980" max="9980" width="4.83203125" customWidth="1"/>
    <col min="9981" max="9981" width="10.5" customWidth="1"/>
    <col min="9982" max="9982" width="33.5" customWidth="1"/>
    <col min="9984" max="9984" width="15.83203125" customWidth="1"/>
    <col min="9985" max="9985" width="15.5" customWidth="1"/>
    <col min="9987" max="9987" width="15.6640625" customWidth="1"/>
    <col min="9988" max="9988" width="16.5" customWidth="1"/>
    <col min="10236" max="10236" width="4.83203125" customWidth="1"/>
    <col min="10237" max="10237" width="10.5" customWidth="1"/>
    <col min="10238" max="10238" width="33.5" customWidth="1"/>
    <col min="10240" max="10240" width="15.83203125" customWidth="1"/>
    <col min="10241" max="10241" width="15.5" customWidth="1"/>
    <col min="10243" max="10243" width="15.6640625" customWidth="1"/>
    <col min="10244" max="10244" width="16.5" customWidth="1"/>
    <col min="10492" max="10492" width="4.83203125" customWidth="1"/>
    <col min="10493" max="10493" width="10.5" customWidth="1"/>
    <col min="10494" max="10494" width="33.5" customWidth="1"/>
    <col min="10496" max="10496" width="15.83203125" customWidth="1"/>
    <col min="10497" max="10497" width="15.5" customWidth="1"/>
    <col min="10499" max="10499" width="15.6640625" customWidth="1"/>
    <col min="10500" max="10500" width="16.5" customWidth="1"/>
    <col min="10748" max="10748" width="4.83203125" customWidth="1"/>
    <col min="10749" max="10749" width="10.5" customWidth="1"/>
    <col min="10750" max="10750" width="33.5" customWidth="1"/>
    <col min="10752" max="10752" width="15.83203125" customWidth="1"/>
    <col min="10753" max="10753" width="15.5" customWidth="1"/>
    <col min="10755" max="10755" width="15.6640625" customWidth="1"/>
    <col min="10756" max="10756" width="16.5" customWidth="1"/>
    <col min="11004" max="11004" width="4.83203125" customWidth="1"/>
    <col min="11005" max="11005" width="10.5" customWidth="1"/>
    <col min="11006" max="11006" width="33.5" customWidth="1"/>
    <col min="11008" max="11008" width="15.83203125" customWidth="1"/>
    <col min="11009" max="11009" width="15.5" customWidth="1"/>
    <col min="11011" max="11011" width="15.6640625" customWidth="1"/>
    <col min="11012" max="11012" width="16.5" customWidth="1"/>
    <col min="11260" max="11260" width="4.83203125" customWidth="1"/>
    <col min="11261" max="11261" width="10.5" customWidth="1"/>
    <col min="11262" max="11262" width="33.5" customWidth="1"/>
    <col min="11264" max="11264" width="15.83203125" customWidth="1"/>
    <col min="11265" max="11265" width="15.5" customWidth="1"/>
    <col min="11267" max="11267" width="15.6640625" customWidth="1"/>
    <col min="11268" max="11268" width="16.5" customWidth="1"/>
    <col min="11516" max="11516" width="4.83203125" customWidth="1"/>
    <col min="11517" max="11517" width="10.5" customWidth="1"/>
    <col min="11518" max="11518" width="33.5" customWidth="1"/>
    <col min="11520" max="11520" width="15.83203125" customWidth="1"/>
    <col min="11521" max="11521" width="15.5" customWidth="1"/>
    <col min="11523" max="11523" width="15.6640625" customWidth="1"/>
    <col min="11524" max="11524" width="16.5" customWidth="1"/>
    <col min="11772" max="11772" width="4.83203125" customWidth="1"/>
    <col min="11773" max="11773" width="10.5" customWidth="1"/>
    <col min="11774" max="11774" width="33.5" customWidth="1"/>
    <col min="11776" max="11776" width="15.83203125" customWidth="1"/>
    <col min="11777" max="11777" width="15.5" customWidth="1"/>
    <col min="11779" max="11779" width="15.6640625" customWidth="1"/>
    <col min="11780" max="11780" width="16.5" customWidth="1"/>
    <col min="12028" max="12028" width="4.83203125" customWidth="1"/>
    <col min="12029" max="12029" width="10.5" customWidth="1"/>
    <col min="12030" max="12030" width="33.5" customWidth="1"/>
    <col min="12032" max="12032" width="15.83203125" customWidth="1"/>
    <col min="12033" max="12033" width="15.5" customWidth="1"/>
    <col min="12035" max="12035" width="15.6640625" customWidth="1"/>
    <col min="12036" max="12036" width="16.5" customWidth="1"/>
    <col min="12284" max="12284" width="4.83203125" customWidth="1"/>
    <col min="12285" max="12285" width="10.5" customWidth="1"/>
    <col min="12286" max="12286" width="33.5" customWidth="1"/>
    <col min="12288" max="12288" width="15.83203125" customWidth="1"/>
    <col min="12289" max="12289" width="15.5" customWidth="1"/>
    <col min="12291" max="12291" width="15.6640625" customWidth="1"/>
    <col min="12292" max="12292" width="16.5" customWidth="1"/>
    <col min="12540" max="12540" width="4.83203125" customWidth="1"/>
    <col min="12541" max="12541" width="10.5" customWidth="1"/>
    <col min="12542" max="12542" width="33.5" customWidth="1"/>
    <col min="12544" max="12544" width="15.83203125" customWidth="1"/>
    <col min="12545" max="12545" width="15.5" customWidth="1"/>
    <col min="12547" max="12547" width="15.6640625" customWidth="1"/>
    <col min="12548" max="12548" width="16.5" customWidth="1"/>
    <col min="12796" max="12796" width="4.83203125" customWidth="1"/>
    <col min="12797" max="12797" width="10.5" customWidth="1"/>
    <col min="12798" max="12798" width="33.5" customWidth="1"/>
    <col min="12800" max="12800" width="15.83203125" customWidth="1"/>
    <col min="12801" max="12801" width="15.5" customWidth="1"/>
    <col min="12803" max="12803" width="15.6640625" customWidth="1"/>
    <col min="12804" max="12804" width="16.5" customWidth="1"/>
    <col min="13052" max="13052" width="4.83203125" customWidth="1"/>
    <col min="13053" max="13053" width="10.5" customWidth="1"/>
    <col min="13054" max="13054" width="33.5" customWidth="1"/>
    <col min="13056" max="13056" width="15.83203125" customWidth="1"/>
    <col min="13057" max="13057" width="15.5" customWidth="1"/>
    <col min="13059" max="13059" width="15.6640625" customWidth="1"/>
    <col min="13060" max="13060" width="16.5" customWidth="1"/>
    <col min="13308" max="13308" width="4.83203125" customWidth="1"/>
    <col min="13309" max="13309" width="10.5" customWidth="1"/>
    <col min="13310" max="13310" width="33.5" customWidth="1"/>
    <col min="13312" max="13312" width="15.83203125" customWidth="1"/>
    <col min="13313" max="13313" width="15.5" customWidth="1"/>
    <col min="13315" max="13315" width="15.6640625" customWidth="1"/>
    <col min="13316" max="13316" width="16.5" customWidth="1"/>
    <col min="13564" max="13564" width="4.83203125" customWidth="1"/>
    <col min="13565" max="13565" width="10.5" customWidth="1"/>
    <col min="13566" max="13566" width="33.5" customWidth="1"/>
    <col min="13568" max="13568" width="15.83203125" customWidth="1"/>
    <col min="13569" max="13569" width="15.5" customWidth="1"/>
    <col min="13571" max="13571" width="15.6640625" customWidth="1"/>
    <col min="13572" max="13572" width="16.5" customWidth="1"/>
    <col min="13820" max="13820" width="4.83203125" customWidth="1"/>
    <col min="13821" max="13821" width="10.5" customWidth="1"/>
    <col min="13822" max="13822" width="33.5" customWidth="1"/>
    <col min="13824" max="13824" width="15.83203125" customWidth="1"/>
    <col min="13825" max="13825" width="15.5" customWidth="1"/>
    <col min="13827" max="13827" width="15.6640625" customWidth="1"/>
    <col min="13828" max="13828" width="16.5" customWidth="1"/>
    <col min="14076" max="14076" width="4.83203125" customWidth="1"/>
    <col min="14077" max="14077" width="10.5" customWidth="1"/>
    <col min="14078" max="14078" width="33.5" customWidth="1"/>
    <col min="14080" max="14080" width="15.83203125" customWidth="1"/>
    <col min="14081" max="14081" width="15.5" customWidth="1"/>
    <col min="14083" max="14083" width="15.6640625" customWidth="1"/>
    <col min="14084" max="14084" width="16.5" customWidth="1"/>
    <col min="14332" max="14332" width="4.83203125" customWidth="1"/>
    <col min="14333" max="14333" width="10.5" customWidth="1"/>
    <col min="14334" max="14334" width="33.5" customWidth="1"/>
    <col min="14336" max="14336" width="15.83203125" customWidth="1"/>
    <col min="14337" max="14337" width="15.5" customWidth="1"/>
    <col min="14339" max="14339" width="15.6640625" customWidth="1"/>
    <col min="14340" max="14340" width="16.5" customWidth="1"/>
    <col min="14588" max="14588" width="4.83203125" customWidth="1"/>
    <col min="14589" max="14589" width="10.5" customWidth="1"/>
    <col min="14590" max="14590" width="33.5" customWidth="1"/>
    <col min="14592" max="14592" width="15.83203125" customWidth="1"/>
    <col min="14593" max="14593" width="15.5" customWidth="1"/>
    <col min="14595" max="14595" width="15.6640625" customWidth="1"/>
    <col min="14596" max="14596" width="16.5" customWidth="1"/>
    <col min="14844" max="14844" width="4.83203125" customWidth="1"/>
    <col min="14845" max="14845" width="10.5" customWidth="1"/>
    <col min="14846" max="14846" width="33.5" customWidth="1"/>
    <col min="14848" max="14848" width="15.83203125" customWidth="1"/>
    <col min="14849" max="14849" width="15.5" customWidth="1"/>
    <col min="14851" max="14851" width="15.6640625" customWidth="1"/>
    <col min="14852" max="14852" width="16.5" customWidth="1"/>
    <col min="15100" max="15100" width="4.83203125" customWidth="1"/>
    <col min="15101" max="15101" width="10.5" customWidth="1"/>
    <col min="15102" max="15102" width="33.5" customWidth="1"/>
    <col min="15104" max="15104" width="15.83203125" customWidth="1"/>
    <col min="15105" max="15105" width="15.5" customWidth="1"/>
    <col min="15107" max="15107" width="15.6640625" customWidth="1"/>
    <col min="15108" max="15108" width="16.5" customWidth="1"/>
    <col min="15356" max="15356" width="4.83203125" customWidth="1"/>
    <col min="15357" max="15357" width="10.5" customWidth="1"/>
    <col min="15358" max="15358" width="33.5" customWidth="1"/>
    <col min="15360" max="15360" width="15.83203125" customWidth="1"/>
    <col min="15361" max="15361" width="15.5" customWidth="1"/>
    <col min="15363" max="15363" width="15.6640625" customWidth="1"/>
    <col min="15364" max="15364" width="16.5" customWidth="1"/>
    <col min="15612" max="15612" width="4.83203125" customWidth="1"/>
    <col min="15613" max="15613" width="10.5" customWidth="1"/>
    <col min="15614" max="15614" width="33.5" customWidth="1"/>
    <col min="15616" max="15616" width="15.83203125" customWidth="1"/>
    <col min="15617" max="15617" width="15.5" customWidth="1"/>
    <col min="15619" max="15619" width="15.6640625" customWidth="1"/>
    <col min="15620" max="15620" width="16.5" customWidth="1"/>
    <col min="15868" max="15868" width="4.83203125" customWidth="1"/>
    <col min="15869" max="15869" width="10.5" customWidth="1"/>
    <col min="15870" max="15870" width="33.5" customWidth="1"/>
    <col min="15872" max="15872" width="15.83203125" customWidth="1"/>
    <col min="15873" max="15873" width="15.5" customWidth="1"/>
    <col min="15875" max="15875" width="15.6640625" customWidth="1"/>
    <col min="15876" max="15876" width="16.5" customWidth="1"/>
    <col min="16124" max="16124" width="4.83203125" customWidth="1"/>
    <col min="16125" max="16125" width="10.5" customWidth="1"/>
    <col min="16126" max="16126" width="33.5" customWidth="1"/>
    <col min="16128" max="16128" width="15.83203125" customWidth="1"/>
    <col min="16129" max="16129" width="15.5" customWidth="1"/>
    <col min="16131" max="16131" width="15.6640625" customWidth="1"/>
    <col min="16132" max="16132" width="16.5" customWidth="1"/>
  </cols>
  <sheetData>
    <row r="1" spans="2:11">
      <c r="C1" s="55" t="s">
        <v>254</v>
      </c>
      <c r="J1" t="s">
        <v>619</v>
      </c>
    </row>
    <row r="4" spans="2:11">
      <c r="C4" s="1" t="s">
        <v>0</v>
      </c>
    </row>
    <row r="5" spans="2:11" s="3" customFormat="1">
      <c r="B5" s="4"/>
      <c r="C5" s="53" t="s">
        <v>1</v>
      </c>
    </row>
    <row r="6" spans="2:11" s="3" customFormat="1">
      <c r="B6" s="5"/>
      <c r="C6" s="53" t="s">
        <v>2</v>
      </c>
    </row>
    <row r="7" spans="2:11" s="3" customFormat="1" ht="13">
      <c r="C7" s="54" t="s">
        <v>3</v>
      </c>
    </row>
    <row r="8" spans="2:11" s="3" customFormat="1" ht="13">
      <c r="C8" s="31"/>
    </row>
    <row r="9" spans="2:11" s="3" customFormat="1" ht="13">
      <c r="B9" s="491" t="s">
        <v>4</v>
      </c>
      <c r="C9" s="491"/>
      <c r="D9" s="491"/>
      <c r="E9" s="491"/>
    </row>
    <row r="10" spans="2:11" s="3" customFormat="1" ht="13">
      <c r="C10" s="5"/>
    </row>
    <row r="11" spans="2:11" s="3" customFormat="1" ht="13">
      <c r="C11" s="7" t="s">
        <v>636</v>
      </c>
    </row>
    <row r="12" spans="2:11" s="3" customFormat="1" ht="13">
      <c r="C12" s="7"/>
    </row>
    <row r="13" spans="2:11" ht="16" thickBot="1">
      <c r="C13" s="8"/>
    </row>
    <row r="14" spans="2:11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395" t="s">
        <v>256</v>
      </c>
      <c r="I14" s="396" t="s">
        <v>260</v>
      </c>
      <c r="J14" s="395" t="s">
        <v>257</v>
      </c>
      <c r="K14" s="395" t="s">
        <v>375</v>
      </c>
    </row>
    <row r="15" spans="2:11" ht="17.75" customHeight="1" thickTop="1">
      <c r="B15" s="150">
        <v>1</v>
      </c>
      <c r="C15" s="207" t="s">
        <v>548</v>
      </c>
      <c r="D15" s="208" t="s">
        <v>62</v>
      </c>
      <c r="E15" s="50">
        <v>2050</v>
      </c>
      <c r="F15" s="10"/>
      <c r="G15" s="75"/>
      <c r="H15" s="141">
        <f>+(F15*G15)+F15</f>
        <v>0</v>
      </c>
      <c r="I15" s="126">
        <f>+E15*F15</f>
        <v>0</v>
      </c>
      <c r="J15" s="124">
        <f>+E15*H15</f>
        <v>0</v>
      </c>
      <c r="K15" s="367"/>
    </row>
    <row r="16" spans="2:11" ht="17.75" customHeight="1">
      <c r="B16" s="151">
        <v>2</v>
      </c>
      <c r="C16" s="247" t="s">
        <v>549</v>
      </c>
      <c r="D16" s="248" t="s">
        <v>62</v>
      </c>
      <c r="E16" s="316">
        <v>100</v>
      </c>
      <c r="F16" s="10"/>
      <c r="G16" s="75"/>
      <c r="H16" s="168">
        <f t="shared" ref="H16:H37" si="0">+(F16*G16)+F16</f>
        <v>0</v>
      </c>
      <c r="I16" s="125">
        <f t="shared" ref="I16:I37" si="1">+E16*F16</f>
        <v>0</v>
      </c>
      <c r="J16" s="125">
        <f t="shared" ref="J16:J37" si="2">+E16*H16</f>
        <v>0</v>
      </c>
      <c r="K16" s="350"/>
    </row>
    <row r="17" spans="2:11" ht="17.75" customHeight="1">
      <c r="B17" s="139">
        <v>3</v>
      </c>
      <c r="C17" s="246" t="s">
        <v>550</v>
      </c>
      <c r="D17" s="201" t="s">
        <v>62</v>
      </c>
      <c r="E17" s="65">
        <v>984</v>
      </c>
      <c r="F17" s="61"/>
      <c r="G17" s="244"/>
      <c r="H17" s="168">
        <f t="shared" si="0"/>
        <v>0</v>
      </c>
      <c r="I17" s="125">
        <f t="shared" si="1"/>
        <v>0</v>
      </c>
      <c r="J17" s="125">
        <f t="shared" si="2"/>
        <v>0</v>
      </c>
      <c r="K17" s="343"/>
    </row>
    <row r="18" spans="2:11" ht="17.75" customHeight="1">
      <c r="B18" s="151">
        <v>4</v>
      </c>
      <c r="C18" s="246" t="s">
        <v>551</v>
      </c>
      <c r="D18" s="201" t="s">
        <v>62</v>
      </c>
      <c r="E18" s="64">
        <v>20</v>
      </c>
      <c r="F18" s="61"/>
      <c r="G18" s="244"/>
      <c r="H18" s="168">
        <f t="shared" si="0"/>
        <v>0</v>
      </c>
      <c r="I18" s="125">
        <f t="shared" si="1"/>
        <v>0</v>
      </c>
      <c r="J18" s="125">
        <f t="shared" si="2"/>
        <v>0</v>
      </c>
      <c r="K18" s="342"/>
    </row>
    <row r="19" spans="2:11" ht="19.5" customHeight="1">
      <c r="B19" s="139">
        <v>5</v>
      </c>
      <c r="C19" s="246" t="s">
        <v>552</v>
      </c>
      <c r="D19" s="201" t="s">
        <v>62</v>
      </c>
      <c r="E19" s="65">
        <v>144</v>
      </c>
      <c r="F19" s="48"/>
      <c r="G19" s="244"/>
      <c r="H19" s="168">
        <f t="shared" si="0"/>
        <v>0</v>
      </c>
      <c r="I19" s="125">
        <f t="shared" si="1"/>
        <v>0</v>
      </c>
      <c r="J19" s="125">
        <f t="shared" si="2"/>
        <v>0</v>
      </c>
      <c r="K19" s="343"/>
    </row>
    <row r="20" spans="2:11" ht="31.5" customHeight="1">
      <c r="B20" s="151">
        <v>6</v>
      </c>
      <c r="C20" s="322" t="s">
        <v>291</v>
      </c>
      <c r="D20" s="201" t="s">
        <v>62</v>
      </c>
      <c r="E20" s="65">
        <v>1800</v>
      </c>
      <c r="F20" s="61"/>
      <c r="G20" s="244"/>
      <c r="H20" s="168">
        <f t="shared" si="0"/>
        <v>0</v>
      </c>
      <c r="I20" s="125">
        <f t="shared" si="1"/>
        <v>0</v>
      </c>
      <c r="J20" s="125">
        <f t="shared" si="2"/>
        <v>0</v>
      </c>
      <c r="K20" s="343"/>
    </row>
    <row r="21" spans="2:11" ht="17.75" customHeight="1">
      <c r="B21" s="139">
        <v>7</v>
      </c>
      <c r="C21" s="246" t="s">
        <v>158</v>
      </c>
      <c r="D21" s="201" t="s">
        <v>62</v>
      </c>
      <c r="E21" s="65">
        <v>3422</v>
      </c>
      <c r="F21" s="61"/>
      <c r="G21" s="244"/>
      <c r="H21" s="168">
        <f t="shared" si="0"/>
        <v>0</v>
      </c>
      <c r="I21" s="125">
        <f t="shared" si="1"/>
        <v>0</v>
      </c>
      <c r="J21" s="125">
        <f t="shared" si="2"/>
        <v>0</v>
      </c>
      <c r="K21" s="343"/>
    </row>
    <row r="22" spans="2:11" ht="17.75" customHeight="1">
      <c r="B22" s="151">
        <v>8</v>
      </c>
      <c r="C22" s="174" t="s">
        <v>553</v>
      </c>
      <c r="D22" s="201" t="s">
        <v>62</v>
      </c>
      <c r="E22" s="65">
        <v>1692</v>
      </c>
      <c r="F22" s="61"/>
      <c r="G22" s="244"/>
      <c r="H22" s="168">
        <f t="shared" si="0"/>
        <v>0</v>
      </c>
      <c r="I22" s="125">
        <f t="shared" si="1"/>
        <v>0</v>
      </c>
      <c r="J22" s="125">
        <f t="shared" si="2"/>
        <v>0</v>
      </c>
      <c r="K22" s="343"/>
    </row>
    <row r="23" spans="2:11" ht="17.75" customHeight="1">
      <c r="B23" s="139">
        <v>9</v>
      </c>
      <c r="C23" s="239" t="s">
        <v>453</v>
      </c>
      <c r="D23" s="201" t="s">
        <v>62</v>
      </c>
      <c r="E23" s="64">
        <v>84</v>
      </c>
      <c r="F23" s="61"/>
      <c r="G23" s="244"/>
      <c r="H23" s="168">
        <f t="shared" si="0"/>
        <v>0</v>
      </c>
      <c r="I23" s="125">
        <f t="shared" si="1"/>
        <v>0</v>
      </c>
      <c r="J23" s="125">
        <f t="shared" si="2"/>
        <v>0</v>
      </c>
      <c r="K23" s="342"/>
    </row>
    <row r="24" spans="2:11" ht="17.75" customHeight="1">
      <c r="B24" s="151">
        <v>10</v>
      </c>
      <c r="C24" s="174" t="s">
        <v>554</v>
      </c>
      <c r="D24" s="201" t="s">
        <v>62</v>
      </c>
      <c r="E24" s="65">
        <v>335</v>
      </c>
      <c r="F24" s="61"/>
      <c r="G24" s="244"/>
      <c r="H24" s="168">
        <f t="shared" si="0"/>
        <v>0</v>
      </c>
      <c r="I24" s="125">
        <f t="shared" si="1"/>
        <v>0</v>
      </c>
      <c r="J24" s="125">
        <f t="shared" si="2"/>
        <v>0</v>
      </c>
      <c r="K24" s="343"/>
    </row>
    <row r="25" spans="2:11" ht="17.75" customHeight="1">
      <c r="B25" s="139">
        <v>11</v>
      </c>
      <c r="C25" s="174" t="s">
        <v>555</v>
      </c>
      <c r="D25" s="201" t="s">
        <v>62</v>
      </c>
      <c r="E25" s="64">
        <v>20</v>
      </c>
      <c r="F25" s="61"/>
      <c r="G25" s="244"/>
      <c r="H25" s="168">
        <f t="shared" si="0"/>
        <v>0</v>
      </c>
      <c r="I25" s="125">
        <f t="shared" si="1"/>
        <v>0</v>
      </c>
      <c r="J25" s="125">
        <f t="shared" si="2"/>
        <v>0</v>
      </c>
      <c r="K25" s="342"/>
    </row>
    <row r="26" spans="2:11" ht="17.75" customHeight="1">
      <c r="B26" s="151">
        <v>12</v>
      </c>
      <c r="C26" s="246" t="s">
        <v>556</v>
      </c>
      <c r="D26" s="201" t="s">
        <v>62</v>
      </c>
      <c r="E26" s="65">
        <v>2100</v>
      </c>
      <c r="F26" s="61"/>
      <c r="G26" s="244"/>
      <c r="H26" s="168">
        <f t="shared" si="0"/>
        <v>0</v>
      </c>
      <c r="I26" s="125">
        <f t="shared" si="1"/>
        <v>0</v>
      </c>
      <c r="J26" s="125">
        <f t="shared" si="2"/>
        <v>0</v>
      </c>
      <c r="K26" s="343"/>
    </row>
    <row r="27" spans="2:11" ht="17.75" customHeight="1">
      <c r="B27" s="139">
        <v>13</v>
      </c>
      <c r="C27" s="246" t="s">
        <v>557</v>
      </c>
      <c r="D27" s="201" t="s">
        <v>62</v>
      </c>
      <c r="E27" s="64">
        <v>50</v>
      </c>
      <c r="F27" s="61"/>
      <c r="G27" s="244"/>
      <c r="H27" s="168">
        <f t="shared" si="0"/>
        <v>0</v>
      </c>
      <c r="I27" s="125">
        <f t="shared" si="1"/>
        <v>0</v>
      </c>
      <c r="J27" s="125">
        <f t="shared" si="2"/>
        <v>0</v>
      </c>
      <c r="K27" s="342"/>
    </row>
    <row r="28" spans="2:11" ht="17.75" customHeight="1">
      <c r="B28" s="151">
        <v>14</v>
      </c>
      <c r="C28" s="174" t="s">
        <v>558</v>
      </c>
      <c r="D28" s="201" t="s">
        <v>62</v>
      </c>
      <c r="E28" s="65">
        <v>3440</v>
      </c>
      <c r="F28" s="61"/>
      <c r="G28" s="244"/>
      <c r="H28" s="168">
        <f t="shared" si="0"/>
        <v>0</v>
      </c>
      <c r="I28" s="125">
        <f t="shared" si="1"/>
        <v>0</v>
      </c>
      <c r="J28" s="125">
        <f t="shared" si="2"/>
        <v>0</v>
      </c>
      <c r="K28" s="343"/>
    </row>
    <row r="29" spans="2:11" ht="17.75" customHeight="1">
      <c r="B29" s="139">
        <v>15</v>
      </c>
      <c r="C29" s="246" t="s">
        <v>559</v>
      </c>
      <c r="D29" s="201" t="s">
        <v>62</v>
      </c>
      <c r="E29" s="64">
        <v>1250</v>
      </c>
      <c r="F29" s="61"/>
      <c r="G29" s="244"/>
      <c r="H29" s="168">
        <f t="shared" si="0"/>
        <v>0</v>
      </c>
      <c r="I29" s="125">
        <f t="shared" si="1"/>
        <v>0</v>
      </c>
      <c r="J29" s="125">
        <f t="shared" si="2"/>
        <v>0</v>
      </c>
      <c r="K29" s="342"/>
    </row>
    <row r="30" spans="2:11" ht="17.75" customHeight="1">
      <c r="B30" s="151">
        <v>16</v>
      </c>
      <c r="C30" s="246" t="s">
        <v>560</v>
      </c>
      <c r="D30" s="201" t="s">
        <v>62</v>
      </c>
      <c r="E30" s="65">
        <v>2460</v>
      </c>
      <c r="F30" s="61"/>
      <c r="G30" s="244"/>
      <c r="H30" s="168">
        <f t="shared" si="0"/>
        <v>0</v>
      </c>
      <c r="I30" s="125">
        <f t="shared" si="1"/>
        <v>0</v>
      </c>
      <c r="J30" s="125">
        <f t="shared" si="2"/>
        <v>0</v>
      </c>
      <c r="K30" s="343"/>
    </row>
    <row r="31" spans="2:11" ht="17.75" customHeight="1">
      <c r="B31" s="139">
        <v>17</v>
      </c>
      <c r="C31" s="174" t="s">
        <v>561</v>
      </c>
      <c r="D31" s="201" t="s">
        <v>62</v>
      </c>
      <c r="E31" s="65">
        <v>260</v>
      </c>
      <c r="F31" s="61"/>
      <c r="G31" s="244"/>
      <c r="H31" s="168">
        <f t="shared" si="0"/>
        <v>0</v>
      </c>
      <c r="I31" s="125">
        <f t="shared" si="1"/>
        <v>0</v>
      </c>
      <c r="J31" s="125">
        <f t="shared" si="2"/>
        <v>0</v>
      </c>
      <c r="K31" s="343"/>
    </row>
    <row r="32" spans="2:11" ht="17.75" customHeight="1">
      <c r="B32" s="151">
        <v>18</v>
      </c>
      <c r="C32" s="239" t="s">
        <v>562</v>
      </c>
      <c r="D32" s="177" t="s">
        <v>62</v>
      </c>
      <c r="E32" s="64">
        <v>316</v>
      </c>
      <c r="F32" s="10"/>
      <c r="G32" s="75"/>
      <c r="H32" s="168">
        <f t="shared" si="0"/>
        <v>0</v>
      </c>
      <c r="I32" s="125">
        <f t="shared" si="1"/>
        <v>0</v>
      </c>
      <c r="J32" s="125">
        <f t="shared" si="2"/>
        <v>0</v>
      </c>
      <c r="K32" s="342"/>
    </row>
    <row r="33" spans="2:11" ht="17.75" customHeight="1">
      <c r="B33" s="139">
        <v>19</v>
      </c>
      <c r="C33" s="174" t="s">
        <v>563</v>
      </c>
      <c r="D33" s="201" t="s">
        <v>62</v>
      </c>
      <c r="E33" s="64">
        <v>120</v>
      </c>
      <c r="F33" s="10"/>
      <c r="G33" s="75"/>
      <c r="H33" s="168">
        <f t="shared" si="0"/>
        <v>0</v>
      </c>
      <c r="I33" s="125">
        <f t="shared" si="1"/>
        <v>0</v>
      </c>
      <c r="J33" s="125">
        <f t="shared" si="2"/>
        <v>0</v>
      </c>
      <c r="K33" s="342"/>
    </row>
    <row r="34" spans="2:11" ht="17.75" customHeight="1">
      <c r="B34" s="151">
        <v>20</v>
      </c>
      <c r="C34" s="299" t="s">
        <v>564</v>
      </c>
      <c r="D34" s="202" t="s">
        <v>62</v>
      </c>
      <c r="E34" s="109">
        <v>8640</v>
      </c>
      <c r="F34" s="61"/>
      <c r="G34" s="244"/>
      <c r="H34" s="168">
        <f>+(F34*G34)+F34</f>
        <v>0</v>
      </c>
      <c r="I34" s="125">
        <f>+E34*F34</f>
        <v>0</v>
      </c>
      <c r="J34" s="125">
        <f>+E34*H34</f>
        <v>0</v>
      </c>
      <c r="K34" s="348"/>
    </row>
    <row r="35" spans="2:11" ht="27.75" customHeight="1">
      <c r="B35" s="139">
        <v>21</v>
      </c>
      <c r="C35" s="328" t="s">
        <v>565</v>
      </c>
      <c r="D35" s="377" t="s">
        <v>62</v>
      </c>
      <c r="E35" s="108">
        <v>97</v>
      </c>
      <c r="F35" s="10"/>
      <c r="G35" s="75"/>
      <c r="H35" s="168">
        <f>+(F35*G35)+F35</f>
        <v>0</v>
      </c>
      <c r="I35" s="125">
        <f>+E35*F35</f>
        <v>0</v>
      </c>
      <c r="J35" s="125">
        <f>+E35*H35</f>
        <v>0</v>
      </c>
      <c r="K35" s="348"/>
    </row>
    <row r="36" spans="2:11" ht="38.25" customHeight="1">
      <c r="B36" s="151">
        <v>22</v>
      </c>
      <c r="C36" s="328" t="s">
        <v>566</v>
      </c>
      <c r="D36" s="377" t="s">
        <v>62</v>
      </c>
      <c r="E36" s="109">
        <v>120</v>
      </c>
      <c r="F36" s="10"/>
      <c r="G36" s="75"/>
      <c r="H36" s="168">
        <f>+(F36*G36)+F36</f>
        <v>0</v>
      </c>
      <c r="I36" s="125">
        <f>+E36*F36</f>
        <v>0</v>
      </c>
      <c r="J36" s="125">
        <f>+E36*H36</f>
        <v>0</v>
      </c>
      <c r="K36" s="348"/>
    </row>
    <row r="37" spans="2:11" ht="17.75" customHeight="1">
      <c r="B37" s="139">
        <v>23</v>
      </c>
      <c r="C37" s="328" t="s">
        <v>567</v>
      </c>
      <c r="D37" s="377" t="s">
        <v>62</v>
      </c>
      <c r="E37" s="109">
        <v>1600</v>
      </c>
      <c r="F37" s="52"/>
      <c r="G37" s="79"/>
      <c r="H37" s="190">
        <f t="shared" si="0"/>
        <v>0</v>
      </c>
      <c r="I37" s="199">
        <f t="shared" si="1"/>
        <v>0</v>
      </c>
      <c r="J37" s="199">
        <f t="shared" si="2"/>
        <v>0</v>
      </c>
      <c r="K37" s="362"/>
    </row>
    <row r="38" spans="2:11" ht="18" customHeight="1" thickBot="1">
      <c r="B38" s="152">
        <v>24</v>
      </c>
      <c r="C38" s="376" t="s">
        <v>348</v>
      </c>
      <c r="D38" s="196" t="s">
        <v>62</v>
      </c>
      <c r="E38" s="232">
        <v>600</v>
      </c>
      <c r="F38" s="88"/>
      <c r="G38" s="89"/>
      <c r="H38" s="190">
        <v>0</v>
      </c>
      <c r="I38" s="199">
        <f>+E38*F38</f>
        <v>0</v>
      </c>
      <c r="J38" s="199">
        <f>+E38*H38</f>
        <v>0</v>
      </c>
      <c r="K38" s="349"/>
    </row>
    <row r="39" spans="2:11" ht="25.5" customHeight="1" thickTop="1" thickBot="1">
      <c r="B39" s="398"/>
      <c r="C39" s="421" t="s">
        <v>262</v>
      </c>
      <c r="D39" s="400"/>
      <c r="E39" s="400"/>
      <c r="F39" s="400"/>
      <c r="G39" s="400"/>
      <c r="H39" s="400"/>
      <c r="I39" s="405">
        <f>SUM(I15:I38)</f>
        <v>0</v>
      </c>
      <c r="J39" s="407">
        <f>SUM(J15:J37)</f>
        <v>0</v>
      </c>
      <c r="K39" s="400"/>
    </row>
    <row r="40" spans="2:11" ht="16" thickTop="1"/>
    <row r="41" spans="2:11">
      <c r="C41" s="11"/>
      <c r="D41" s="11"/>
      <c r="E41" s="11"/>
      <c r="K41" s="11"/>
    </row>
    <row r="42" spans="2:11">
      <c r="C42" s="34" t="s">
        <v>76</v>
      </c>
      <c r="D42" s="35"/>
      <c r="E42" s="36"/>
      <c r="K42" s="36"/>
    </row>
    <row r="43" spans="2:11">
      <c r="C43" s="34"/>
      <c r="D43" s="35"/>
      <c r="E43" s="36"/>
      <c r="K43" s="36"/>
    </row>
    <row r="44" spans="2:11">
      <c r="C44" s="34" t="s">
        <v>170</v>
      </c>
      <c r="D44" s="35"/>
      <c r="E44" s="36"/>
      <c r="K44" s="36"/>
    </row>
    <row r="45" spans="2:11">
      <c r="C45" s="2" t="s">
        <v>171</v>
      </c>
      <c r="D45" s="12"/>
      <c r="E45" s="1"/>
      <c r="K45" s="1"/>
    </row>
    <row r="46" spans="2:11">
      <c r="C46" t="s">
        <v>172</v>
      </c>
      <c r="D46" s="12"/>
      <c r="E46" s="1"/>
      <c r="K46" s="1"/>
    </row>
    <row r="47" spans="2:11">
      <c r="C47" t="s">
        <v>179</v>
      </c>
    </row>
    <row r="48" spans="2:11">
      <c r="C48" s="492" t="s">
        <v>169</v>
      </c>
      <c r="D48" s="492"/>
      <c r="E48" s="492"/>
      <c r="F48" s="492"/>
      <c r="G48" s="492"/>
      <c r="H48" s="492"/>
    </row>
    <row r="49" spans="3:11">
      <c r="C49" s="40"/>
      <c r="D49" s="40"/>
      <c r="E49" s="40"/>
      <c r="F49" s="40"/>
      <c r="G49" s="40"/>
      <c r="H49" s="40"/>
      <c r="K49" s="340"/>
    </row>
    <row r="50" spans="3:11">
      <c r="C50" s="16" t="s">
        <v>24</v>
      </c>
      <c r="D50" s="17" t="s">
        <v>77</v>
      </c>
      <c r="E50" s="1" t="s">
        <v>26</v>
      </c>
      <c r="K50" s="1"/>
    </row>
    <row r="53" spans="3:11">
      <c r="C53" t="s">
        <v>27</v>
      </c>
      <c r="I53" t="s">
        <v>263</v>
      </c>
    </row>
  </sheetData>
  <sortState xmlns:xlrd2="http://schemas.microsoft.com/office/spreadsheetml/2017/richdata2" ref="C16:E38">
    <sortCondition ref="C15"/>
  </sortState>
  <mergeCells count="2">
    <mergeCell ref="B9:E9"/>
    <mergeCell ref="C48:H48"/>
  </mergeCells>
  <pageMargins left="0.7" right="0.7" top="0.75" bottom="0.75" header="0.3" footer="0.3"/>
  <pageSetup paperSize="9" scale="6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K42"/>
  <sheetViews>
    <sheetView workbookViewId="0">
      <selection activeCell="J2" sqref="J2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0" width="20.6640625" customWidth="1"/>
    <col min="11" max="11" width="18.3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2:11">
      <c r="C1" s="55" t="s">
        <v>254</v>
      </c>
      <c r="J1" t="s">
        <v>619</v>
      </c>
    </row>
    <row r="2" spans="2:11">
      <c r="C2" s="55"/>
    </row>
    <row r="4" spans="2:11">
      <c r="C4" s="59" t="s">
        <v>0</v>
      </c>
    </row>
    <row r="5" spans="2:11" s="3" customFormat="1">
      <c r="B5" s="4"/>
      <c r="C5" s="53" t="s">
        <v>1</v>
      </c>
    </row>
    <row r="6" spans="2:11" s="3" customFormat="1">
      <c r="B6" s="5"/>
      <c r="C6" s="53" t="s">
        <v>2</v>
      </c>
    </row>
    <row r="7" spans="2:11" s="3" customFormat="1" ht="13">
      <c r="C7" s="54" t="s">
        <v>3</v>
      </c>
    </row>
    <row r="8" spans="2:11" s="3" customFormat="1" ht="13">
      <c r="C8" s="31"/>
    </row>
    <row r="9" spans="2:11" s="3" customFormat="1" ht="13">
      <c r="B9" s="491" t="s">
        <v>4</v>
      </c>
      <c r="C9" s="491"/>
      <c r="D9" s="491"/>
      <c r="E9" s="491"/>
      <c r="F9" s="6"/>
    </row>
    <row r="10" spans="2:11" s="3" customFormat="1" ht="13">
      <c r="C10" s="5"/>
    </row>
    <row r="11" spans="2:11" s="3" customFormat="1" ht="13">
      <c r="C11" s="7" t="s">
        <v>635</v>
      </c>
    </row>
    <row r="12" spans="2:11" s="3" customFormat="1" ht="13">
      <c r="C12" s="7"/>
    </row>
    <row r="13" spans="2:11" ht="16" thickBot="1">
      <c r="C13" s="8"/>
    </row>
    <row r="14" spans="2:11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408" t="s">
        <v>256</v>
      </c>
      <c r="I14" s="395" t="s">
        <v>260</v>
      </c>
      <c r="J14" s="395" t="s">
        <v>257</v>
      </c>
      <c r="K14" s="395" t="s">
        <v>375</v>
      </c>
    </row>
    <row r="15" spans="2:11" s="46" customFormat="1" ht="17.75" customHeight="1" thickTop="1">
      <c r="B15" s="173">
        <v>1</v>
      </c>
      <c r="C15" s="207" t="s">
        <v>579</v>
      </c>
      <c r="D15" s="245" t="s">
        <v>62</v>
      </c>
      <c r="E15" s="56">
        <v>720</v>
      </c>
      <c r="F15" s="48"/>
      <c r="G15" s="75"/>
      <c r="H15" s="252">
        <f>+(F15*G15)+F15</f>
        <v>0</v>
      </c>
      <c r="I15" s="250">
        <f>+E15*F15</f>
        <v>0</v>
      </c>
      <c r="J15" s="249">
        <f>+E15*H15</f>
        <v>0</v>
      </c>
      <c r="K15" s="366"/>
    </row>
    <row r="16" spans="2:11" ht="17.75" customHeight="1">
      <c r="B16" s="139">
        <v>2</v>
      </c>
      <c r="C16" s="213" t="s">
        <v>578</v>
      </c>
      <c r="D16" s="212" t="s">
        <v>62</v>
      </c>
      <c r="E16" s="9">
        <v>350</v>
      </c>
      <c r="F16" s="48"/>
      <c r="G16" s="75"/>
      <c r="H16" s="252">
        <f t="shared" ref="H16:H28" si="0">+(F16*G16)+F16</f>
        <v>0</v>
      </c>
      <c r="I16" s="250">
        <f t="shared" ref="I16:I28" si="1">+E16*F16</f>
        <v>0</v>
      </c>
      <c r="J16" s="250">
        <f t="shared" ref="J16:J28" si="2">+E16*H16</f>
        <v>0</v>
      </c>
      <c r="K16" s="342"/>
    </row>
    <row r="17" spans="2:11" ht="17.75" customHeight="1">
      <c r="B17" s="152">
        <v>3</v>
      </c>
      <c r="C17" s="174" t="s">
        <v>577</v>
      </c>
      <c r="D17" s="38" t="s">
        <v>62</v>
      </c>
      <c r="E17" s="58">
        <v>110</v>
      </c>
      <c r="F17" s="48"/>
      <c r="G17" s="75"/>
      <c r="H17" s="252">
        <f t="shared" si="0"/>
        <v>0</v>
      </c>
      <c r="I17" s="250">
        <f t="shared" si="1"/>
        <v>0</v>
      </c>
      <c r="J17" s="250">
        <f t="shared" si="2"/>
        <v>0</v>
      </c>
      <c r="K17" s="342"/>
    </row>
    <row r="18" spans="2:11" ht="17.75" customHeight="1">
      <c r="B18" s="139">
        <v>4</v>
      </c>
      <c r="C18" s="174" t="s">
        <v>580</v>
      </c>
      <c r="D18" s="38" t="s">
        <v>62</v>
      </c>
      <c r="E18" s="58">
        <v>10</v>
      </c>
      <c r="F18" s="48"/>
      <c r="G18" s="75"/>
      <c r="H18" s="252">
        <f t="shared" si="0"/>
        <v>0</v>
      </c>
      <c r="I18" s="250">
        <f t="shared" si="1"/>
        <v>0</v>
      </c>
      <c r="J18" s="250">
        <f t="shared" si="2"/>
        <v>0</v>
      </c>
      <c r="K18" s="342"/>
    </row>
    <row r="19" spans="2:11" ht="17.75" customHeight="1">
      <c r="B19" s="152">
        <v>5</v>
      </c>
      <c r="C19" s="174" t="s">
        <v>581</v>
      </c>
      <c r="D19" s="38" t="s">
        <v>62</v>
      </c>
      <c r="E19" s="58">
        <v>60</v>
      </c>
      <c r="F19" s="48"/>
      <c r="G19" s="75"/>
      <c r="H19" s="252">
        <f t="shared" si="0"/>
        <v>0</v>
      </c>
      <c r="I19" s="250">
        <f t="shared" si="1"/>
        <v>0</v>
      </c>
      <c r="J19" s="250">
        <f t="shared" si="2"/>
        <v>0</v>
      </c>
      <c r="K19" s="342"/>
    </row>
    <row r="20" spans="2:11" ht="17.75" customHeight="1">
      <c r="B20" s="139">
        <v>6</v>
      </c>
      <c r="C20" s="174" t="s">
        <v>576</v>
      </c>
      <c r="D20" s="38" t="s">
        <v>186</v>
      </c>
      <c r="E20" s="58">
        <v>1200</v>
      </c>
      <c r="F20" s="60"/>
      <c r="G20" s="75"/>
      <c r="H20" s="252">
        <f t="shared" si="0"/>
        <v>0</v>
      </c>
      <c r="I20" s="250">
        <f t="shared" si="1"/>
        <v>0</v>
      </c>
      <c r="J20" s="250">
        <f t="shared" si="2"/>
        <v>0</v>
      </c>
      <c r="K20" s="342"/>
    </row>
    <row r="21" spans="2:11" ht="17.75" customHeight="1">
      <c r="B21" s="152">
        <v>7</v>
      </c>
      <c r="C21" s="174" t="s">
        <v>575</v>
      </c>
      <c r="D21" s="38" t="s">
        <v>186</v>
      </c>
      <c r="E21" s="58">
        <v>300</v>
      </c>
      <c r="F21" s="48"/>
      <c r="G21" s="75"/>
      <c r="H21" s="252">
        <f t="shared" si="0"/>
        <v>0</v>
      </c>
      <c r="I21" s="250">
        <f t="shared" si="1"/>
        <v>0</v>
      </c>
      <c r="J21" s="250">
        <f t="shared" si="2"/>
        <v>0</v>
      </c>
      <c r="K21" s="342"/>
    </row>
    <row r="22" spans="2:11" ht="17.75" customHeight="1">
      <c r="B22" s="139">
        <v>8</v>
      </c>
      <c r="C22" s="174" t="s">
        <v>574</v>
      </c>
      <c r="D22" s="38" t="s">
        <v>62</v>
      </c>
      <c r="E22" s="58">
        <v>50</v>
      </c>
      <c r="F22" s="48"/>
      <c r="G22" s="75"/>
      <c r="H22" s="252">
        <f t="shared" si="0"/>
        <v>0</v>
      </c>
      <c r="I22" s="250">
        <f t="shared" si="1"/>
        <v>0</v>
      </c>
      <c r="J22" s="250">
        <f t="shared" si="2"/>
        <v>0</v>
      </c>
      <c r="K22" s="342"/>
    </row>
    <row r="23" spans="2:11" ht="17.75" customHeight="1">
      <c r="B23" s="152">
        <v>9</v>
      </c>
      <c r="C23" s="279" t="s">
        <v>573</v>
      </c>
      <c r="D23" s="107" t="s">
        <v>186</v>
      </c>
      <c r="E23" s="142">
        <v>300</v>
      </c>
      <c r="F23" s="48"/>
      <c r="G23" s="75"/>
      <c r="H23" s="252">
        <f>+(F23*G23)+F23</f>
        <v>0</v>
      </c>
      <c r="I23" s="250">
        <f>+E23*F23</f>
        <v>0</v>
      </c>
      <c r="J23" s="250">
        <f>+E23*H23</f>
        <v>0</v>
      </c>
      <c r="K23" s="362"/>
    </row>
    <row r="24" spans="2:11" ht="17.75" customHeight="1">
      <c r="B24" s="139">
        <v>10</v>
      </c>
      <c r="C24" s="279" t="s">
        <v>572</v>
      </c>
      <c r="D24" s="107" t="s">
        <v>186</v>
      </c>
      <c r="E24" s="142">
        <v>300</v>
      </c>
      <c r="F24" s="48"/>
      <c r="G24" s="75"/>
      <c r="H24" s="252">
        <f>+(F24*G24)+F24</f>
        <v>0</v>
      </c>
      <c r="I24" s="250">
        <f>+E24*F24</f>
        <v>0</v>
      </c>
      <c r="J24" s="250">
        <f>+E24*H24</f>
        <v>0</v>
      </c>
      <c r="K24" s="362"/>
    </row>
    <row r="25" spans="2:11" ht="17.75" customHeight="1">
      <c r="B25" s="152">
        <v>11</v>
      </c>
      <c r="C25" s="279" t="s">
        <v>571</v>
      </c>
      <c r="D25" s="107" t="s">
        <v>186</v>
      </c>
      <c r="E25" s="142">
        <v>36</v>
      </c>
      <c r="F25" s="60"/>
      <c r="G25" s="75"/>
      <c r="H25" s="252">
        <f>+(F25*G25)+F25</f>
        <v>0</v>
      </c>
      <c r="I25" s="250">
        <f>+E25*F25</f>
        <v>0</v>
      </c>
      <c r="J25" s="250">
        <f>+E25*H25</f>
        <v>0</v>
      </c>
      <c r="K25" s="362"/>
    </row>
    <row r="26" spans="2:11" ht="17.75" customHeight="1">
      <c r="B26" s="139">
        <v>12</v>
      </c>
      <c r="C26" s="279" t="s">
        <v>570</v>
      </c>
      <c r="D26" s="107" t="s">
        <v>62</v>
      </c>
      <c r="E26" s="142">
        <v>50</v>
      </c>
      <c r="F26" s="48"/>
      <c r="G26" s="75"/>
      <c r="H26" s="252">
        <f>+(F26*G26)+F26</f>
        <v>0</v>
      </c>
      <c r="I26" s="250">
        <f>+E26*F26</f>
        <v>0</v>
      </c>
      <c r="J26" s="250">
        <f>+E26*H26</f>
        <v>0</v>
      </c>
      <c r="K26" s="362"/>
    </row>
    <row r="27" spans="2:11" ht="17.75" customHeight="1">
      <c r="B27" s="152">
        <v>13</v>
      </c>
      <c r="C27" s="279" t="s">
        <v>569</v>
      </c>
      <c r="D27" s="107" t="s">
        <v>186</v>
      </c>
      <c r="E27" s="142">
        <v>36</v>
      </c>
      <c r="F27" s="48"/>
      <c r="G27" s="75"/>
      <c r="H27" s="252">
        <f>+(F27*G27)+F27</f>
        <v>0</v>
      </c>
      <c r="I27" s="250">
        <f>+E27*F27</f>
        <v>0</v>
      </c>
      <c r="J27" s="250">
        <f>+E27*H27</f>
        <v>0</v>
      </c>
      <c r="K27" s="362"/>
    </row>
    <row r="28" spans="2:11" ht="17.75" customHeight="1" thickBot="1">
      <c r="B28" s="139">
        <v>14</v>
      </c>
      <c r="C28" s="205" t="s">
        <v>568</v>
      </c>
      <c r="D28" s="196" t="s">
        <v>186</v>
      </c>
      <c r="E28" s="142">
        <v>11</v>
      </c>
      <c r="F28" s="254"/>
      <c r="G28" s="79"/>
      <c r="H28" s="253">
        <f t="shared" si="0"/>
        <v>0</v>
      </c>
      <c r="I28" s="251">
        <f t="shared" si="1"/>
        <v>0</v>
      </c>
      <c r="J28" s="251">
        <f t="shared" si="2"/>
        <v>0</v>
      </c>
      <c r="K28" s="351"/>
    </row>
    <row r="29" spans="2:11" ht="25.5" customHeight="1" thickTop="1" thickBot="1">
      <c r="B29" s="409"/>
      <c r="C29" s="424" t="s">
        <v>262</v>
      </c>
      <c r="D29" s="421"/>
      <c r="E29" s="421"/>
      <c r="F29" s="421"/>
      <c r="G29" s="421"/>
      <c r="H29" s="421"/>
      <c r="I29" s="407">
        <f>SUM(I15:I28)</f>
        <v>0</v>
      </c>
      <c r="J29" s="425">
        <f>SUM(J15:J28)</f>
        <v>0</v>
      </c>
      <c r="K29" s="421"/>
    </row>
    <row r="30" spans="2:11" ht="16" thickTop="1"/>
    <row r="31" spans="2:11">
      <c r="C31" s="2"/>
      <c r="D31" s="12"/>
      <c r="E31" s="1"/>
      <c r="K31" s="1"/>
    </row>
    <row r="32" spans="2:11">
      <c r="C32" s="34" t="s">
        <v>76</v>
      </c>
      <c r="D32" s="35"/>
      <c r="E32" s="36"/>
      <c r="K32" s="36"/>
    </row>
    <row r="33" spans="3:11">
      <c r="C33" s="34"/>
      <c r="D33" s="35"/>
      <c r="E33" s="36"/>
      <c r="K33" s="36"/>
    </row>
    <row r="34" spans="3:11">
      <c r="C34" s="34" t="s">
        <v>170</v>
      </c>
      <c r="D34" s="35"/>
      <c r="E34" s="36"/>
      <c r="K34" s="36"/>
    </row>
    <row r="35" spans="3:11">
      <c r="C35" s="2" t="s">
        <v>171</v>
      </c>
      <c r="D35" s="12"/>
      <c r="E35" s="1"/>
      <c r="K35" s="1"/>
    </row>
    <row r="36" spans="3:11">
      <c r="C36" s="41" t="s">
        <v>177</v>
      </c>
      <c r="D36" s="12"/>
      <c r="E36" s="1"/>
      <c r="K36" s="1"/>
    </row>
    <row r="37" spans="3:11">
      <c r="C37" s="492" t="s">
        <v>169</v>
      </c>
      <c r="D37" s="492"/>
      <c r="E37" s="492"/>
      <c r="F37" s="492"/>
      <c r="G37" s="492"/>
      <c r="H37" s="492"/>
      <c r="I37" s="492"/>
    </row>
    <row r="39" spans="3:11">
      <c r="C39" s="16" t="s">
        <v>24</v>
      </c>
      <c r="D39" s="17" t="s">
        <v>77</v>
      </c>
      <c r="E39" s="1" t="s">
        <v>26</v>
      </c>
      <c r="K39" s="1"/>
    </row>
    <row r="42" spans="3:11">
      <c r="C42" t="s">
        <v>27</v>
      </c>
      <c r="I42" t="s">
        <v>263</v>
      </c>
    </row>
  </sheetData>
  <sortState xmlns:xlrd2="http://schemas.microsoft.com/office/spreadsheetml/2017/richdata2" ref="C16:E28">
    <sortCondition ref="C15"/>
  </sortState>
  <mergeCells count="2">
    <mergeCell ref="B9:E9"/>
    <mergeCell ref="C37:I37"/>
  </mergeCells>
  <pageMargins left="0.7" right="0.7" top="0.75" bottom="0.75" header="0.3" footer="0.3"/>
  <pageSetup paperSize="9" scale="7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M36"/>
  <sheetViews>
    <sheetView workbookViewId="0">
      <selection activeCell="K14" sqref="K14:M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2" width="20.6640625" customWidth="1"/>
    <col min="13" max="13" width="24" customWidth="1"/>
    <col min="255" max="255" width="4.83203125" customWidth="1"/>
    <col min="256" max="256" width="10.5" customWidth="1"/>
    <col min="257" max="257" width="33.5" customWidth="1"/>
    <col min="259" max="259" width="15.83203125" customWidth="1"/>
    <col min="260" max="260" width="15.5" customWidth="1"/>
    <col min="262" max="262" width="15.6640625" customWidth="1"/>
    <col min="263" max="263" width="16.5" customWidth="1"/>
    <col min="511" max="511" width="4.83203125" customWidth="1"/>
    <col min="512" max="512" width="10.5" customWidth="1"/>
    <col min="513" max="513" width="33.5" customWidth="1"/>
    <col min="515" max="515" width="15.83203125" customWidth="1"/>
    <col min="516" max="516" width="15.5" customWidth="1"/>
    <col min="518" max="518" width="15.6640625" customWidth="1"/>
    <col min="519" max="519" width="16.5" customWidth="1"/>
    <col min="767" max="767" width="4.83203125" customWidth="1"/>
    <col min="768" max="768" width="10.5" customWidth="1"/>
    <col min="769" max="769" width="33.5" customWidth="1"/>
    <col min="771" max="771" width="15.83203125" customWidth="1"/>
    <col min="772" max="772" width="15.5" customWidth="1"/>
    <col min="774" max="774" width="15.6640625" customWidth="1"/>
    <col min="775" max="775" width="16.5" customWidth="1"/>
    <col min="1023" max="1023" width="4.83203125" customWidth="1"/>
    <col min="1024" max="1024" width="10.5" customWidth="1"/>
    <col min="1025" max="1025" width="33.5" customWidth="1"/>
    <col min="1027" max="1027" width="15.83203125" customWidth="1"/>
    <col min="1028" max="1028" width="15.5" customWidth="1"/>
    <col min="1030" max="1030" width="15.6640625" customWidth="1"/>
    <col min="1031" max="1031" width="16.5" customWidth="1"/>
    <col min="1279" max="1279" width="4.83203125" customWidth="1"/>
    <col min="1280" max="1280" width="10.5" customWidth="1"/>
    <col min="1281" max="1281" width="33.5" customWidth="1"/>
    <col min="1283" max="1283" width="15.83203125" customWidth="1"/>
    <col min="1284" max="1284" width="15.5" customWidth="1"/>
    <col min="1286" max="1286" width="15.6640625" customWidth="1"/>
    <col min="1287" max="1287" width="16.5" customWidth="1"/>
    <col min="1535" max="1535" width="4.83203125" customWidth="1"/>
    <col min="1536" max="1536" width="10.5" customWidth="1"/>
    <col min="1537" max="1537" width="33.5" customWidth="1"/>
    <col min="1539" max="1539" width="15.83203125" customWidth="1"/>
    <col min="1540" max="1540" width="15.5" customWidth="1"/>
    <col min="1542" max="1542" width="15.6640625" customWidth="1"/>
    <col min="1543" max="1543" width="16.5" customWidth="1"/>
    <col min="1791" max="1791" width="4.83203125" customWidth="1"/>
    <col min="1792" max="1792" width="10.5" customWidth="1"/>
    <col min="1793" max="1793" width="33.5" customWidth="1"/>
    <col min="1795" max="1795" width="15.83203125" customWidth="1"/>
    <col min="1796" max="1796" width="15.5" customWidth="1"/>
    <col min="1798" max="1798" width="15.6640625" customWidth="1"/>
    <col min="1799" max="1799" width="16.5" customWidth="1"/>
    <col min="2047" max="2047" width="4.83203125" customWidth="1"/>
    <col min="2048" max="2048" width="10.5" customWidth="1"/>
    <col min="2049" max="2049" width="33.5" customWidth="1"/>
    <col min="2051" max="2051" width="15.83203125" customWidth="1"/>
    <col min="2052" max="2052" width="15.5" customWidth="1"/>
    <col min="2054" max="2054" width="15.6640625" customWidth="1"/>
    <col min="2055" max="2055" width="16.5" customWidth="1"/>
    <col min="2303" max="2303" width="4.83203125" customWidth="1"/>
    <col min="2304" max="2304" width="10.5" customWidth="1"/>
    <col min="2305" max="2305" width="33.5" customWidth="1"/>
    <col min="2307" max="2307" width="15.83203125" customWidth="1"/>
    <col min="2308" max="2308" width="15.5" customWidth="1"/>
    <col min="2310" max="2310" width="15.6640625" customWidth="1"/>
    <col min="2311" max="2311" width="16.5" customWidth="1"/>
    <col min="2559" max="2559" width="4.83203125" customWidth="1"/>
    <col min="2560" max="2560" width="10.5" customWidth="1"/>
    <col min="2561" max="2561" width="33.5" customWidth="1"/>
    <col min="2563" max="2563" width="15.83203125" customWidth="1"/>
    <col min="2564" max="2564" width="15.5" customWidth="1"/>
    <col min="2566" max="2566" width="15.6640625" customWidth="1"/>
    <col min="2567" max="2567" width="16.5" customWidth="1"/>
    <col min="2815" max="2815" width="4.83203125" customWidth="1"/>
    <col min="2816" max="2816" width="10.5" customWidth="1"/>
    <col min="2817" max="2817" width="33.5" customWidth="1"/>
    <col min="2819" max="2819" width="15.83203125" customWidth="1"/>
    <col min="2820" max="2820" width="15.5" customWidth="1"/>
    <col min="2822" max="2822" width="15.6640625" customWidth="1"/>
    <col min="2823" max="2823" width="16.5" customWidth="1"/>
    <col min="3071" max="3071" width="4.83203125" customWidth="1"/>
    <col min="3072" max="3072" width="10.5" customWidth="1"/>
    <col min="3073" max="3073" width="33.5" customWidth="1"/>
    <col min="3075" max="3075" width="15.83203125" customWidth="1"/>
    <col min="3076" max="3076" width="15.5" customWidth="1"/>
    <col min="3078" max="3078" width="15.6640625" customWidth="1"/>
    <col min="3079" max="3079" width="16.5" customWidth="1"/>
    <col min="3327" max="3327" width="4.83203125" customWidth="1"/>
    <col min="3328" max="3328" width="10.5" customWidth="1"/>
    <col min="3329" max="3329" width="33.5" customWidth="1"/>
    <col min="3331" max="3331" width="15.83203125" customWidth="1"/>
    <col min="3332" max="3332" width="15.5" customWidth="1"/>
    <col min="3334" max="3334" width="15.6640625" customWidth="1"/>
    <col min="3335" max="3335" width="16.5" customWidth="1"/>
    <col min="3583" max="3583" width="4.83203125" customWidth="1"/>
    <col min="3584" max="3584" width="10.5" customWidth="1"/>
    <col min="3585" max="3585" width="33.5" customWidth="1"/>
    <col min="3587" max="3587" width="15.83203125" customWidth="1"/>
    <col min="3588" max="3588" width="15.5" customWidth="1"/>
    <col min="3590" max="3590" width="15.6640625" customWidth="1"/>
    <col min="3591" max="3591" width="16.5" customWidth="1"/>
    <col min="3839" max="3839" width="4.83203125" customWidth="1"/>
    <col min="3840" max="3840" width="10.5" customWidth="1"/>
    <col min="3841" max="3841" width="33.5" customWidth="1"/>
    <col min="3843" max="3843" width="15.83203125" customWidth="1"/>
    <col min="3844" max="3844" width="15.5" customWidth="1"/>
    <col min="3846" max="3846" width="15.6640625" customWidth="1"/>
    <col min="3847" max="3847" width="16.5" customWidth="1"/>
    <col min="4095" max="4095" width="4.83203125" customWidth="1"/>
    <col min="4096" max="4096" width="10.5" customWidth="1"/>
    <col min="4097" max="4097" width="33.5" customWidth="1"/>
    <col min="4099" max="4099" width="15.83203125" customWidth="1"/>
    <col min="4100" max="4100" width="15.5" customWidth="1"/>
    <col min="4102" max="4102" width="15.6640625" customWidth="1"/>
    <col min="4103" max="4103" width="16.5" customWidth="1"/>
    <col min="4351" max="4351" width="4.83203125" customWidth="1"/>
    <col min="4352" max="4352" width="10.5" customWidth="1"/>
    <col min="4353" max="4353" width="33.5" customWidth="1"/>
    <col min="4355" max="4355" width="15.83203125" customWidth="1"/>
    <col min="4356" max="4356" width="15.5" customWidth="1"/>
    <col min="4358" max="4358" width="15.6640625" customWidth="1"/>
    <col min="4359" max="4359" width="16.5" customWidth="1"/>
    <col min="4607" max="4607" width="4.83203125" customWidth="1"/>
    <col min="4608" max="4608" width="10.5" customWidth="1"/>
    <col min="4609" max="4609" width="33.5" customWidth="1"/>
    <col min="4611" max="4611" width="15.83203125" customWidth="1"/>
    <col min="4612" max="4612" width="15.5" customWidth="1"/>
    <col min="4614" max="4614" width="15.6640625" customWidth="1"/>
    <col min="4615" max="4615" width="16.5" customWidth="1"/>
    <col min="4863" max="4863" width="4.83203125" customWidth="1"/>
    <col min="4864" max="4864" width="10.5" customWidth="1"/>
    <col min="4865" max="4865" width="33.5" customWidth="1"/>
    <col min="4867" max="4867" width="15.83203125" customWidth="1"/>
    <col min="4868" max="4868" width="15.5" customWidth="1"/>
    <col min="4870" max="4870" width="15.6640625" customWidth="1"/>
    <col min="4871" max="4871" width="16.5" customWidth="1"/>
    <col min="5119" max="5119" width="4.83203125" customWidth="1"/>
    <col min="5120" max="5120" width="10.5" customWidth="1"/>
    <col min="5121" max="5121" width="33.5" customWidth="1"/>
    <col min="5123" max="5123" width="15.83203125" customWidth="1"/>
    <col min="5124" max="5124" width="15.5" customWidth="1"/>
    <col min="5126" max="5126" width="15.6640625" customWidth="1"/>
    <col min="5127" max="5127" width="16.5" customWidth="1"/>
    <col min="5375" max="5375" width="4.83203125" customWidth="1"/>
    <col min="5376" max="5376" width="10.5" customWidth="1"/>
    <col min="5377" max="5377" width="33.5" customWidth="1"/>
    <col min="5379" max="5379" width="15.83203125" customWidth="1"/>
    <col min="5380" max="5380" width="15.5" customWidth="1"/>
    <col min="5382" max="5382" width="15.6640625" customWidth="1"/>
    <col min="5383" max="5383" width="16.5" customWidth="1"/>
    <col min="5631" max="5631" width="4.83203125" customWidth="1"/>
    <col min="5632" max="5632" width="10.5" customWidth="1"/>
    <col min="5633" max="5633" width="33.5" customWidth="1"/>
    <col min="5635" max="5635" width="15.83203125" customWidth="1"/>
    <col min="5636" max="5636" width="15.5" customWidth="1"/>
    <col min="5638" max="5638" width="15.6640625" customWidth="1"/>
    <col min="5639" max="5639" width="16.5" customWidth="1"/>
    <col min="5887" max="5887" width="4.83203125" customWidth="1"/>
    <col min="5888" max="5888" width="10.5" customWidth="1"/>
    <col min="5889" max="5889" width="33.5" customWidth="1"/>
    <col min="5891" max="5891" width="15.83203125" customWidth="1"/>
    <col min="5892" max="5892" width="15.5" customWidth="1"/>
    <col min="5894" max="5894" width="15.6640625" customWidth="1"/>
    <col min="5895" max="5895" width="16.5" customWidth="1"/>
    <col min="6143" max="6143" width="4.83203125" customWidth="1"/>
    <col min="6144" max="6144" width="10.5" customWidth="1"/>
    <col min="6145" max="6145" width="33.5" customWidth="1"/>
    <col min="6147" max="6147" width="15.83203125" customWidth="1"/>
    <col min="6148" max="6148" width="15.5" customWidth="1"/>
    <col min="6150" max="6150" width="15.6640625" customWidth="1"/>
    <col min="6151" max="6151" width="16.5" customWidth="1"/>
    <col min="6399" max="6399" width="4.83203125" customWidth="1"/>
    <col min="6400" max="6400" width="10.5" customWidth="1"/>
    <col min="6401" max="6401" width="33.5" customWidth="1"/>
    <col min="6403" max="6403" width="15.83203125" customWidth="1"/>
    <col min="6404" max="6404" width="15.5" customWidth="1"/>
    <col min="6406" max="6406" width="15.6640625" customWidth="1"/>
    <col min="6407" max="6407" width="16.5" customWidth="1"/>
    <col min="6655" max="6655" width="4.83203125" customWidth="1"/>
    <col min="6656" max="6656" width="10.5" customWidth="1"/>
    <col min="6657" max="6657" width="33.5" customWidth="1"/>
    <col min="6659" max="6659" width="15.83203125" customWidth="1"/>
    <col min="6660" max="6660" width="15.5" customWidth="1"/>
    <col min="6662" max="6662" width="15.6640625" customWidth="1"/>
    <col min="6663" max="6663" width="16.5" customWidth="1"/>
    <col min="6911" max="6911" width="4.83203125" customWidth="1"/>
    <col min="6912" max="6912" width="10.5" customWidth="1"/>
    <col min="6913" max="6913" width="33.5" customWidth="1"/>
    <col min="6915" max="6915" width="15.83203125" customWidth="1"/>
    <col min="6916" max="6916" width="15.5" customWidth="1"/>
    <col min="6918" max="6918" width="15.6640625" customWidth="1"/>
    <col min="6919" max="6919" width="16.5" customWidth="1"/>
    <col min="7167" max="7167" width="4.83203125" customWidth="1"/>
    <col min="7168" max="7168" width="10.5" customWidth="1"/>
    <col min="7169" max="7169" width="33.5" customWidth="1"/>
    <col min="7171" max="7171" width="15.83203125" customWidth="1"/>
    <col min="7172" max="7172" width="15.5" customWidth="1"/>
    <col min="7174" max="7174" width="15.6640625" customWidth="1"/>
    <col min="7175" max="7175" width="16.5" customWidth="1"/>
    <col min="7423" max="7423" width="4.83203125" customWidth="1"/>
    <col min="7424" max="7424" width="10.5" customWidth="1"/>
    <col min="7425" max="7425" width="33.5" customWidth="1"/>
    <col min="7427" max="7427" width="15.83203125" customWidth="1"/>
    <col min="7428" max="7428" width="15.5" customWidth="1"/>
    <col min="7430" max="7430" width="15.6640625" customWidth="1"/>
    <col min="7431" max="7431" width="16.5" customWidth="1"/>
    <col min="7679" max="7679" width="4.83203125" customWidth="1"/>
    <col min="7680" max="7680" width="10.5" customWidth="1"/>
    <col min="7681" max="7681" width="33.5" customWidth="1"/>
    <col min="7683" max="7683" width="15.83203125" customWidth="1"/>
    <col min="7684" max="7684" width="15.5" customWidth="1"/>
    <col min="7686" max="7686" width="15.6640625" customWidth="1"/>
    <col min="7687" max="7687" width="16.5" customWidth="1"/>
    <col min="7935" max="7935" width="4.83203125" customWidth="1"/>
    <col min="7936" max="7936" width="10.5" customWidth="1"/>
    <col min="7937" max="7937" width="33.5" customWidth="1"/>
    <col min="7939" max="7939" width="15.83203125" customWidth="1"/>
    <col min="7940" max="7940" width="15.5" customWidth="1"/>
    <col min="7942" max="7942" width="15.6640625" customWidth="1"/>
    <col min="7943" max="7943" width="16.5" customWidth="1"/>
    <col min="8191" max="8191" width="4.83203125" customWidth="1"/>
    <col min="8192" max="8192" width="10.5" customWidth="1"/>
    <col min="8193" max="8193" width="33.5" customWidth="1"/>
    <col min="8195" max="8195" width="15.83203125" customWidth="1"/>
    <col min="8196" max="8196" width="15.5" customWidth="1"/>
    <col min="8198" max="8198" width="15.6640625" customWidth="1"/>
    <col min="8199" max="8199" width="16.5" customWidth="1"/>
    <col min="8447" max="8447" width="4.83203125" customWidth="1"/>
    <col min="8448" max="8448" width="10.5" customWidth="1"/>
    <col min="8449" max="8449" width="33.5" customWidth="1"/>
    <col min="8451" max="8451" width="15.83203125" customWidth="1"/>
    <col min="8452" max="8452" width="15.5" customWidth="1"/>
    <col min="8454" max="8454" width="15.6640625" customWidth="1"/>
    <col min="8455" max="8455" width="16.5" customWidth="1"/>
    <col min="8703" max="8703" width="4.83203125" customWidth="1"/>
    <col min="8704" max="8704" width="10.5" customWidth="1"/>
    <col min="8705" max="8705" width="33.5" customWidth="1"/>
    <col min="8707" max="8707" width="15.83203125" customWidth="1"/>
    <col min="8708" max="8708" width="15.5" customWidth="1"/>
    <col min="8710" max="8710" width="15.6640625" customWidth="1"/>
    <col min="8711" max="8711" width="16.5" customWidth="1"/>
    <col min="8959" max="8959" width="4.83203125" customWidth="1"/>
    <col min="8960" max="8960" width="10.5" customWidth="1"/>
    <col min="8961" max="8961" width="33.5" customWidth="1"/>
    <col min="8963" max="8963" width="15.83203125" customWidth="1"/>
    <col min="8964" max="8964" width="15.5" customWidth="1"/>
    <col min="8966" max="8966" width="15.6640625" customWidth="1"/>
    <col min="8967" max="8967" width="16.5" customWidth="1"/>
    <col min="9215" max="9215" width="4.83203125" customWidth="1"/>
    <col min="9216" max="9216" width="10.5" customWidth="1"/>
    <col min="9217" max="9217" width="33.5" customWidth="1"/>
    <col min="9219" max="9219" width="15.83203125" customWidth="1"/>
    <col min="9220" max="9220" width="15.5" customWidth="1"/>
    <col min="9222" max="9222" width="15.6640625" customWidth="1"/>
    <col min="9223" max="9223" width="16.5" customWidth="1"/>
    <col min="9471" max="9471" width="4.83203125" customWidth="1"/>
    <col min="9472" max="9472" width="10.5" customWidth="1"/>
    <col min="9473" max="9473" width="33.5" customWidth="1"/>
    <col min="9475" max="9475" width="15.83203125" customWidth="1"/>
    <col min="9476" max="9476" width="15.5" customWidth="1"/>
    <col min="9478" max="9478" width="15.6640625" customWidth="1"/>
    <col min="9479" max="9479" width="16.5" customWidth="1"/>
    <col min="9727" max="9727" width="4.83203125" customWidth="1"/>
    <col min="9728" max="9728" width="10.5" customWidth="1"/>
    <col min="9729" max="9729" width="33.5" customWidth="1"/>
    <col min="9731" max="9731" width="15.83203125" customWidth="1"/>
    <col min="9732" max="9732" width="15.5" customWidth="1"/>
    <col min="9734" max="9734" width="15.6640625" customWidth="1"/>
    <col min="9735" max="9735" width="16.5" customWidth="1"/>
    <col min="9983" max="9983" width="4.83203125" customWidth="1"/>
    <col min="9984" max="9984" width="10.5" customWidth="1"/>
    <col min="9985" max="9985" width="33.5" customWidth="1"/>
    <col min="9987" max="9987" width="15.83203125" customWidth="1"/>
    <col min="9988" max="9988" width="15.5" customWidth="1"/>
    <col min="9990" max="9990" width="15.6640625" customWidth="1"/>
    <col min="9991" max="9991" width="16.5" customWidth="1"/>
    <col min="10239" max="10239" width="4.83203125" customWidth="1"/>
    <col min="10240" max="10240" width="10.5" customWidth="1"/>
    <col min="10241" max="10241" width="33.5" customWidth="1"/>
    <col min="10243" max="10243" width="15.83203125" customWidth="1"/>
    <col min="10244" max="10244" width="15.5" customWidth="1"/>
    <col min="10246" max="10246" width="15.6640625" customWidth="1"/>
    <col min="10247" max="10247" width="16.5" customWidth="1"/>
    <col min="10495" max="10495" width="4.83203125" customWidth="1"/>
    <col min="10496" max="10496" width="10.5" customWidth="1"/>
    <col min="10497" max="10497" width="33.5" customWidth="1"/>
    <col min="10499" max="10499" width="15.83203125" customWidth="1"/>
    <col min="10500" max="10500" width="15.5" customWidth="1"/>
    <col min="10502" max="10502" width="15.6640625" customWidth="1"/>
    <col min="10503" max="10503" width="16.5" customWidth="1"/>
    <col min="10751" max="10751" width="4.83203125" customWidth="1"/>
    <col min="10752" max="10752" width="10.5" customWidth="1"/>
    <col min="10753" max="10753" width="33.5" customWidth="1"/>
    <col min="10755" max="10755" width="15.83203125" customWidth="1"/>
    <col min="10756" max="10756" width="15.5" customWidth="1"/>
    <col min="10758" max="10758" width="15.6640625" customWidth="1"/>
    <col min="10759" max="10759" width="16.5" customWidth="1"/>
    <col min="11007" max="11007" width="4.83203125" customWidth="1"/>
    <col min="11008" max="11008" width="10.5" customWidth="1"/>
    <col min="11009" max="11009" width="33.5" customWidth="1"/>
    <col min="11011" max="11011" width="15.83203125" customWidth="1"/>
    <col min="11012" max="11012" width="15.5" customWidth="1"/>
    <col min="11014" max="11014" width="15.6640625" customWidth="1"/>
    <col min="11015" max="11015" width="16.5" customWidth="1"/>
    <col min="11263" max="11263" width="4.83203125" customWidth="1"/>
    <col min="11264" max="11264" width="10.5" customWidth="1"/>
    <col min="11265" max="11265" width="33.5" customWidth="1"/>
    <col min="11267" max="11267" width="15.83203125" customWidth="1"/>
    <col min="11268" max="11268" width="15.5" customWidth="1"/>
    <col min="11270" max="11270" width="15.6640625" customWidth="1"/>
    <col min="11271" max="11271" width="16.5" customWidth="1"/>
    <col min="11519" max="11519" width="4.83203125" customWidth="1"/>
    <col min="11520" max="11520" width="10.5" customWidth="1"/>
    <col min="11521" max="11521" width="33.5" customWidth="1"/>
    <col min="11523" max="11523" width="15.83203125" customWidth="1"/>
    <col min="11524" max="11524" width="15.5" customWidth="1"/>
    <col min="11526" max="11526" width="15.6640625" customWidth="1"/>
    <col min="11527" max="11527" width="16.5" customWidth="1"/>
    <col min="11775" max="11775" width="4.83203125" customWidth="1"/>
    <col min="11776" max="11776" width="10.5" customWidth="1"/>
    <col min="11777" max="11777" width="33.5" customWidth="1"/>
    <col min="11779" max="11779" width="15.83203125" customWidth="1"/>
    <col min="11780" max="11780" width="15.5" customWidth="1"/>
    <col min="11782" max="11782" width="15.6640625" customWidth="1"/>
    <col min="11783" max="11783" width="16.5" customWidth="1"/>
    <col min="12031" max="12031" width="4.83203125" customWidth="1"/>
    <col min="12032" max="12032" width="10.5" customWidth="1"/>
    <col min="12033" max="12033" width="33.5" customWidth="1"/>
    <col min="12035" max="12035" width="15.83203125" customWidth="1"/>
    <col min="12036" max="12036" width="15.5" customWidth="1"/>
    <col min="12038" max="12038" width="15.6640625" customWidth="1"/>
    <col min="12039" max="12039" width="16.5" customWidth="1"/>
    <col min="12287" max="12287" width="4.83203125" customWidth="1"/>
    <col min="12288" max="12288" width="10.5" customWidth="1"/>
    <col min="12289" max="12289" width="33.5" customWidth="1"/>
    <col min="12291" max="12291" width="15.83203125" customWidth="1"/>
    <col min="12292" max="12292" width="15.5" customWidth="1"/>
    <col min="12294" max="12294" width="15.6640625" customWidth="1"/>
    <col min="12295" max="12295" width="16.5" customWidth="1"/>
    <col min="12543" max="12543" width="4.83203125" customWidth="1"/>
    <col min="12544" max="12544" width="10.5" customWidth="1"/>
    <col min="12545" max="12545" width="33.5" customWidth="1"/>
    <col min="12547" max="12547" width="15.83203125" customWidth="1"/>
    <col min="12548" max="12548" width="15.5" customWidth="1"/>
    <col min="12550" max="12550" width="15.6640625" customWidth="1"/>
    <col min="12551" max="12551" width="16.5" customWidth="1"/>
    <col min="12799" max="12799" width="4.83203125" customWidth="1"/>
    <col min="12800" max="12800" width="10.5" customWidth="1"/>
    <col min="12801" max="12801" width="33.5" customWidth="1"/>
    <col min="12803" max="12803" width="15.83203125" customWidth="1"/>
    <col min="12804" max="12804" width="15.5" customWidth="1"/>
    <col min="12806" max="12806" width="15.6640625" customWidth="1"/>
    <col min="12807" max="12807" width="16.5" customWidth="1"/>
    <col min="13055" max="13055" width="4.83203125" customWidth="1"/>
    <col min="13056" max="13056" width="10.5" customWidth="1"/>
    <col min="13057" max="13057" width="33.5" customWidth="1"/>
    <col min="13059" max="13059" width="15.83203125" customWidth="1"/>
    <col min="13060" max="13060" width="15.5" customWidth="1"/>
    <col min="13062" max="13062" width="15.6640625" customWidth="1"/>
    <col min="13063" max="13063" width="16.5" customWidth="1"/>
    <col min="13311" max="13311" width="4.83203125" customWidth="1"/>
    <col min="13312" max="13312" width="10.5" customWidth="1"/>
    <col min="13313" max="13313" width="33.5" customWidth="1"/>
    <col min="13315" max="13315" width="15.83203125" customWidth="1"/>
    <col min="13316" max="13316" width="15.5" customWidth="1"/>
    <col min="13318" max="13318" width="15.6640625" customWidth="1"/>
    <col min="13319" max="13319" width="16.5" customWidth="1"/>
    <col min="13567" max="13567" width="4.83203125" customWidth="1"/>
    <col min="13568" max="13568" width="10.5" customWidth="1"/>
    <col min="13569" max="13569" width="33.5" customWidth="1"/>
    <col min="13571" max="13571" width="15.83203125" customWidth="1"/>
    <col min="13572" max="13572" width="15.5" customWidth="1"/>
    <col min="13574" max="13574" width="15.6640625" customWidth="1"/>
    <col min="13575" max="13575" width="16.5" customWidth="1"/>
    <col min="13823" max="13823" width="4.83203125" customWidth="1"/>
    <col min="13824" max="13824" width="10.5" customWidth="1"/>
    <col min="13825" max="13825" width="33.5" customWidth="1"/>
    <col min="13827" max="13827" width="15.83203125" customWidth="1"/>
    <col min="13828" max="13828" width="15.5" customWidth="1"/>
    <col min="13830" max="13830" width="15.6640625" customWidth="1"/>
    <col min="13831" max="13831" width="16.5" customWidth="1"/>
    <col min="14079" max="14079" width="4.83203125" customWidth="1"/>
    <col min="14080" max="14080" width="10.5" customWidth="1"/>
    <col min="14081" max="14081" width="33.5" customWidth="1"/>
    <col min="14083" max="14083" width="15.83203125" customWidth="1"/>
    <col min="14084" max="14084" width="15.5" customWidth="1"/>
    <col min="14086" max="14086" width="15.6640625" customWidth="1"/>
    <col min="14087" max="14087" width="16.5" customWidth="1"/>
    <col min="14335" max="14335" width="4.83203125" customWidth="1"/>
    <col min="14336" max="14336" width="10.5" customWidth="1"/>
    <col min="14337" max="14337" width="33.5" customWidth="1"/>
    <col min="14339" max="14339" width="15.83203125" customWidth="1"/>
    <col min="14340" max="14340" width="15.5" customWidth="1"/>
    <col min="14342" max="14342" width="15.6640625" customWidth="1"/>
    <col min="14343" max="14343" width="16.5" customWidth="1"/>
    <col min="14591" max="14591" width="4.83203125" customWidth="1"/>
    <col min="14592" max="14592" width="10.5" customWidth="1"/>
    <col min="14593" max="14593" width="33.5" customWidth="1"/>
    <col min="14595" max="14595" width="15.83203125" customWidth="1"/>
    <col min="14596" max="14596" width="15.5" customWidth="1"/>
    <col min="14598" max="14598" width="15.6640625" customWidth="1"/>
    <col min="14599" max="14599" width="16.5" customWidth="1"/>
    <col min="14847" max="14847" width="4.83203125" customWidth="1"/>
    <col min="14848" max="14848" width="10.5" customWidth="1"/>
    <col min="14849" max="14849" width="33.5" customWidth="1"/>
    <col min="14851" max="14851" width="15.83203125" customWidth="1"/>
    <col min="14852" max="14852" width="15.5" customWidth="1"/>
    <col min="14854" max="14854" width="15.6640625" customWidth="1"/>
    <col min="14855" max="14855" width="16.5" customWidth="1"/>
    <col min="15103" max="15103" width="4.83203125" customWidth="1"/>
    <col min="15104" max="15104" width="10.5" customWidth="1"/>
    <col min="15105" max="15105" width="33.5" customWidth="1"/>
    <col min="15107" max="15107" width="15.83203125" customWidth="1"/>
    <col min="15108" max="15108" width="15.5" customWidth="1"/>
    <col min="15110" max="15110" width="15.6640625" customWidth="1"/>
    <col min="15111" max="15111" width="16.5" customWidth="1"/>
    <col min="15359" max="15359" width="4.83203125" customWidth="1"/>
    <col min="15360" max="15360" width="10.5" customWidth="1"/>
    <col min="15361" max="15361" width="33.5" customWidth="1"/>
    <col min="15363" max="15363" width="15.83203125" customWidth="1"/>
    <col min="15364" max="15364" width="15.5" customWidth="1"/>
    <col min="15366" max="15366" width="15.6640625" customWidth="1"/>
    <col min="15367" max="15367" width="16.5" customWidth="1"/>
    <col min="15615" max="15615" width="4.83203125" customWidth="1"/>
    <col min="15616" max="15616" width="10.5" customWidth="1"/>
    <col min="15617" max="15617" width="33.5" customWidth="1"/>
    <col min="15619" max="15619" width="15.83203125" customWidth="1"/>
    <col min="15620" max="15620" width="15.5" customWidth="1"/>
    <col min="15622" max="15622" width="15.6640625" customWidth="1"/>
    <col min="15623" max="15623" width="16.5" customWidth="1"/>
    <col min="15871" max="15871" width="4.83203125" customWidth="1"/>
    <col min="15872" max="15872" width="10.5" customWidth="1"/>
    <col min="15873" max="15873" width="33.5" customWidth="1"/>
    <col min="15875" max="15875" width="15.83203125" customWidth="1"/>
    <col min="15876" max="15876" width="15.5" customWidth="1"/>
    <col min="15878" max="15878" width="15.6640625" customWidth="1"/>
    <col min="15879" max="15879" width="16.5" customWidth="1"/>
    <col min="16127" max="16127" width="4.83203125" customWidth="1"/>
    <col min="16128" max="16128" width="10.5" customWidth="1"/>
    <col min="16129" max="16129" width="33.5" customWidth="1"/>
    <col min="16131" max="16131" width="15.83203125" customWidth="1"/>
    <col min="16132" max="16132" width="15.5" customWidth="1"/>
    <col min="16134" max="16134" width="15.6640625" customWidth="1"/>
    <col min="16135" max="16135" width="16.5" customWidth="1"/>
  </cols>
  <sheetData>
    <row r="1" spans="1:13">
      <c r="C1" s="55" t="s">
        <v>254</v>
      </c>
      <c r="J1" t="s">
        <v>619</v>
      </c>
    </row>
    <row r="2" spans="1:13">
      <c r="C2" s="55"/>
    </row>
    <row r="4" spans="1:13">
      <c r="C4" s="59" t="s">
        <v>0</v>
      </c>
    </row>
    <row r="5" spans="1:13" s="3" customFormat="1">
      <c r="B5" s="4"/>
      <c r="C5" s="53" t="s">
        <v>1</v>
      </c>
    </row>
    <row r="6" spans="1:13" s="3" customFormat="1">
      <c r="B6" s="5"/>
      <c r="C6" s="53" t="s">
        <v>2</v>
      </c>
    </row>
    <row r="7" spans="1:13" s="3" customFormat="1" ht="13">
      <c r="C7" s="54" t="s">
        <v>3</v>
      </c>
    </row>
    <row r="8" spans="1:13" s="3" customFormat="1" ht="13">
      <c r="C8" s="31"/>
    </row>
    <row r="9" spans="1:13" s="3" customFormat="1" ht="13">
      <c r="B9" s="491" t="s">
        <v>4</v>
      </c>
      <c r="C9" s="491"/>
      <c r="D9" s="491"/>
      <c r="E9" s="491"/>
      <c r="F9" s="325"/>
    </row>
    <row r="10" spans="1:13" s="3" customFormat="1" ht="13">
      <c r="C10" s="5"/>
    </row>
    <row r="11" spans="1:13" s="3" customFormat="1" ht="13">
      <c r="C11" s="7" t="s">
        <v>634</v>
      </c>
    </row>
    <row r="12" spans="1:13" s="3" customFormat="1" ht="13">
      <c r="C12" s="7"/>
    </row>
    <row r="13" spans="1:13" ht="16" thickBot="1">
      <c r="C13" s="8"/>
    </row>
    <row r="14" spans="1:13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408" t="s">
        <v>256</v>
      </c>
      <c r="I14" s="395" t="s">
        <v>260</v>
      </c>
      <c r="J14" s="395" t="s">
        <v>257</v>
      </c>
      <c r="K14" s="395" t="s">
        <v>375</v>
      </c>
      <c r="L14" s="423" t="s">
        <v>620</v>
      </c>
      <c r="M14" s="395" t="s">
        <v>624</v>
      </c>
    </row>
    <row r="15" spans="1:13" ht="17" thickTop="1">
      <c r="A15" s="80"/>
      <c r="B15" s="458">
        <v>1</v>
      </c>
      <c r="C15" s="459" t="s">
        <v>456</v>
      </c>
      <c r="D15" s="437" t="s">
        <v>186</v>
      </c>
      <c r="E15" s="438">
        <v>400</v>
      </c>
      <c r="F15" s="439"/>
      <c r="G15" s="440"/>
      <c r="H15" s="441">
        <f>+(F15*G15)+F15</f>
        <v>0</v>
      </c>
      <c r="I15" s="442">
        <f>+E15*F15</f>
        <v>0</v>
      </c>
      <c r="J15" s="443">
        <f>+E15*H15</f>
        <v>0</v>
      </c>
      <c r="K15" s="443"/>
      <c r="L15" s="443"/>
      <c r="M15" s="444"/>
    </row>
    <row r="16" spans="1:13" ht="16">
      <c r="A16" s="80"/>
      <c r="B16" s="460">
        <v>2</v>
      </c>
      <c r="C16" s="461" t="s">
        <v>457</v>
      </c>
      <c r="D16" s="445" t="s">
        <v>186</v>
      </c>
      <c r="E16" s="446">
        <v>90</v>
      </c>
      <c r="F16" s="447"/>
      <c r="G16" s="448"/>
      <c r="H16" s="441">
        <f t="shared" ref="H16:H22" si="0">+(F16*G16)+F16</f>
        <v>0</v>
      </c>
      <c r="I16" s="442">
        <f t="shared" ref="I16:I22" si="1">+E16*F16</f>
        <v>0</v>
      </c>
      <c r="J16" s="449">
        <f t="shared" ref="J16:J22" si="2">+E16*H16</f>
        <v>0</v>
      </c>
      <c r="K16" s="449"/>
      <c r="L16" s="449"/>
      <c r="M16" s="450"/>
    </row>
    <row r="17" spans="1:13" ht="16">
      <c r="A17" s="80"/>
      <c r="B17" s="460">
        <v>3</v>
      </c>
      <c r="C17" s="461" t="s">
        <v>349</v>
      </c>
      <c r="D17" s="445" t="s">
        <v>62</v>
      </c>
      <c r="E17" s="446">
        <v>1600</v>
      </c>
      <c r="F17" s="447"/>
      <c r="G17" s="448"/>
      <c r="H17" s="441">
        <f t="shared" si="0"/>
        <v>0</v>
      </c>
      <c r="I17" s="442">
        <f t="shared" si="1"/>
        <v>0</v>
      </c>
      <c r="J17" s="449">
        <f t="shared" si="2"/>
        <v>0</v>
      </c>
      <c r="K17" s="449"/>
      <c r="L17" s="449"/>
      <c r="M17" s="450"/>
    </row>
    <row r="18" spans="1:13" ht="16">
      <c r="A18" s="80"/>
      <c r="B18" s="460">
        <v>4</v>
      </c>
      <c r="C18" s="462" t="s">
        <v>455</v>
      </c>
      <c r="D18" s="445" t="s">
        <v>62</v>
      </c>
      <c r="E18" s="446">
        <v>4000</v>
      </c>
      <c r="F18" s="447"/>
      <c r="G18" s="448"/>
      <c r="H18" s="441">
        <f t="shared" si="0"/>
        <v>0</v>
      </c>
      <c r="I18" s="442">
        <f t="shared" si="1"/>
        <v>0</v>
      </c>
      <c r="J18" s="451">
        <f t="shared" si="2"/>
        <v>0</v>
      </c>
      <c r="K18" s="451"/>
      <c r="L18" s="451"/>
      <c r="M18" s="450"/>
    </row>
    <row r="19" spans="1:13" ht="16">
      <c r="A19" s="80"/>
      <c r="B19" s="460">
        <v>5</v>
      </c>
      <c r="C19" s="463" t="s">
        <v>187</v>
      </c>
      <c r="D19" s="445" t="s">
        <v>62</v>
      </c>
      <c r="E19" s="446">
        <v>3000</v>
      </c>
      <c r="F19" s="447"/>
      <c r="G19" s="448"/>
      <c r="H19" s="441">
        <f t="shared" si="0"/>
        <v>0</v>
      </c>
      <c r="I19" s="442">
        <f t="shared" si="1"/>
        <v>0</v>
      </c>
      <c r="J19" s="451">
        <f t="shared" si="2"/>
        <v>0</v>
      </c>
      <c r="K19" s="451"/>
      <c r="L19" s="451"/>
      <c r="M19" s="450"/>
    </row>
    <row r="20" spans="1:13" ht="16">
      <c r="A20" s="80"/>
      <c r="B20" s="460">
        <v>6</v>
      </c>
      <c r="C20" s="463" t="s">
        <v>458</v>
      </c>
      <c r="D20" s="445" t="s">
        <v>62</v>
      </c>
      <c r="E20" s="446">
        <v>3000</v>
      </c>
      <c r="F20" s="447"/>
      <c r="G20" s="448"/>
      <c r="H20" s="441">
        <f t="shared" si="0"/>
        <v>0</v>
      </c>
      <c r="I20" s="442">
        <f t="shared" si="1"/>
        <v>0</v>
      </c>
      <c r="J20" s="451">
        <f t="shared" si="2"/>
        <v>0</v>
      </c>
      <c r="K20" s="451"/>
      <c r="L20" s="451"/>
      <c r="M20" s="450"/>
    </row>
    <row r="21" spans="1:13" ht="16">
      <c r="A21" s="80"/>
      <c r="B21" s="460">
        <v>7</v>
      </c>
      <c r="C21" s="461" t="s">
        <v>246</v>
      </c>
      <c r="D21" s="445" t="s">
        <v>8</v>
      </c>
      <c r="E21" s="446">
        <v>60</v>
      </c>
      <c r="F21" s="447"/>
      <c r="G21" s="448"/>
      <c r="H21" s="441">
        <f t="shared" si="0"/>
        <v>0</v>
      </c>
      <c r="I21" s="442">
        <f t="shared" si="1"/>
        <v>0</v>
      </c>
      <c r="J21" s="443">
        <f t="shared" si="2"/>
        <v>0</v>
      </c>
      <c r="K21" s="443"/>
      <c r="L21" s="443"/>
      <c r="M21" s="450"/>
    </row>
    <row r="22" spans="1:13" ht="17" thickBot="1">
      <c r="A22" s="80"/>
      <c r="B22" s="460">
        <v>8</v>
      </c>
      <c r="C22" s="464" t="s">
        <v>247</v>
      </c>
      <c r="D22" s="452" t="s">
        <v>62</v>
      </c>
      <c r="E22" s="453">
        <v>60</v>
      </c>
      <c r="F22" s="454"/>
      <c r="G22" s="455"/>
      <c r="H22" s="456">
        <f t="shared" si="0"/>
        <v>0</v>
      </c>
      <c r="I22" s="443">
        <f t="shared" si="1"/>
        <v>0</v>
      </c>
      <c r="J22" s="449">
        <f t="shared" si="2"/>
        <v>0</v>
      </c>
      <c r="K22" s="449"/>
      <c r="L22" s="449"/>
      <c r="M22" s="457"/>
    </row>
    <row r="23" spans="1:13" ht="17.75" customHeight="1" thickTop="1" thickBot="1">
      <c r="B23" s="465"/>
      <c r="C23" s="421" t="s">
        <v>262</v>
      </c>
      <c r="D23" s="421"/>
      <c r="E23" s="421"/>
      <c r="F23" s="421"/>
      <c r="G23" s="421"/>
      <c r="H23" s="421"/>
      <c r="I23" s="407">
        <f>SUM(I15:I22)</f>
        <v>0</v>
      </c>
      <c r="J23" s="405">
        <f>SUM(J15:J22)</f>
        <v>0</v>
      </c>
      <c r="K23" s="405"/>
      <c r="L23" s="405"/>
      <c r="M23" s="421"/>
    </row>
    <row r="24" spans="1:13" ht="17.75" customHeight="1" thickTop="1"/>
    <row r="25" spans="1:13" ht="17.75" customHeight="1">
      <c r="C25" s="2"/>
      <c r="D25" s="12"/>
      <c r="E25" s="1"/>
      <c r="M25" s="1"/>
    </row>
    <row r="26" spans="1:13" ht="17.75" customHeight="1">
      <c r="C26" s="34"/>
      <c r="D26" s="35"/>
      <c r="E26" s="36"/>
      <c r="M26" s="36"/>
    </row>
    <row r="27" spans="1:13" ht="17.75" customHeight="1">
      <c r="C27" s="34" t="s">
        <v>283</v>
      </c>
      <c r="D27" s="35"/>
      <c r="E27" s="36"/>
      <c r="M27" s="36"/>
    </row>
    <row r="28" spans="1:13" ht="25.5" customHeight="1">
      <c r="C28" s="34" t="s">
        <v>170</v>
      </c>
      <c r="D28" s="35"/>
      <c r="E28" s="36"/>
      <c r="M28" s="36"/>
    </row>
    <row r="29" spans="1:13">
      <c r="C29" s="2" t="s">
        <v>171</v>
      </c>
      <c r="D29" s="12"/>
      <c r="E29" s="1"/>
      <c r="M29" s="1"/>
    </row>
    <row r="30" spans="1:13">
      <c r="C30" s="41" t="s">
        <v>177</v>
      </c>
      <c r="D30" s="12"/>
      <c r="E30" s="1"/>
      <c r="M30" s="1"/>
    </row>
    <row r="31" spans="1:13">
      <c r="C31" s="492" t="s">
        <v>169</v>
      </c>
      <c r="D31" s="492"/>
      <c r="E31" s="492"/>
      <c r="F31" s="492"/>
      <c r="G31" s="492"/>
      <c r="H31" s="492"/>
      <c r="I31" s="492"/>
    </row>
    <row r="33" spans="3:13">
      <c r="C33" s="16" t="s">
        <v>24</v>
      </c>
      <c r="D33" s="17" t="s">
        <v>77</v>
      </c>
      <c r="E33" s="1" t="s">
        <v>26</v>
      </c>
      <c r="M33" s="1"/>
    </row>
    <row r="36" spans="3:13">
      <c r="C36" t="s">
        <v>27</v>
      </c>
      <c r="I36" t="s">
        <v>263</v>
      </c>
    </row>
  </sheetData>
  <sortState xmlns:xlrd2="http://schemas.microsoft.com/office/spreadsheetml/2017/richdata2" ref="C16:E22">
    <sortCondition ref="C15"/>
  </sortState>
  <mergeCells count="2">
    <mergeCell ref="B9:E9"/>
    <mergeCell ref="C31:I31"/>
  </mergeCells>
  <pageMargins left="0.7" right="0.7" top="0.75" bottom="0.75" header="0.3" footer="0.3"/>
  <pageSetup paperSize="9" scale="7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34"/>
  <sheetViews>
    <sheetView workbookViewId="0">
      <selection activeCell="C12" sqref="C12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0" width="20.6640625" customWidth="1"/>
    <col min="11" max="11" width="18.3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1:11">
      <c r="C1" s="55" t="s">
        <v>254</v>
      </c>
      <c r="J1" t="s">
        <v>619</v>
      </c>
    </row>
    <row r="2" spans="1:11">
      <c r="C2" s="55"/>
    </row>
    <row r="4" spans="1:11">
      <c r="C4" s="59" t="s">
        <v>0</v>
      </c>
    </row>
    <row r="5" spans="1:11" s="3" customFormat="1">
      <c r="B5" s="4"/>
      <c r="C5" s="53" t="s">
        <v>1</v>
      </c>
    </row>
    <row r="6" spans="1:11" s="3" customFormat="1">
      <c r="B6" s="5"/>
      <c r="C6" s="53" t="s">
        <v>2</v>
      </c>
    </row>
    <row r="7" spans="1:11" s="3" customFormat="1" ht="13">
      <c r="C7" s="54" t="s">
        <v>3</v>
      </c>
    </row>
    <row r="8" spans="1:11" s="3" customFormat="1" ht="13">
      <c r="C8" s="31"/>
    </row>
    <row r="9" spans="1:11" s="3" customFormat="1" ht="13">
      <c r="B9" s="491" t="s">
        <v>4</v>
      </c>
      <c r="C9" s="491"/>
      <c r="D9" s="491"/>
      <c r="E9" s="491"/>
      <c r="F9" s="325"/>
    </row>
    <row r="10" spans="1:11" s="3" customFormat="1" ht="13">
      <c r="C10" s="5"/>
    </row>
    <row r="11" spans="1:11" s="3" customFormat="1" ht="13">
      <c r="C11" s="7" t="s">
        <v>633</v>
      </c>
    </row>
    <row r="12" spans="1:11" s="3" customFormat="1" ht="13">
      <c r="C12" s="7"/>
    </row>
    <row r="13" spans="1:11" ht="16" thickBot="1">
      <c r="C13" s="8"/>
    </row>
    <row r="14" spans="1:11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408" t="s">
        <v>256</v>
      </c>
      <c r="I14" s="395" t="s">
        <v>260</v>
      </c>
      <c r="J14" s="395" t="s">
        <v>257</v>
      </c>
      <c r="K14" s="395" t="s">
        <v>375</v>
      </c>
    </row>
    <row r="15" spans="1:11" ht="17" thickTop="1">
      <c r="A15" s="80"/>
      <c r="B15" s="466">
        <v>1</v>
      </c>
      <c r="C15" s="467" t="s">
        <v>350</v>
      </c>
      <c r="D15" s="437" t="s">
        <v>8</v>
      </c>
      <c r="E15" s="439">
        <v>120</v>
      </c>
      <c r="F15" s="439"/>
      <c r="G15" s="440"/>
      <c r="H15" s="441">
        <f t="shared" ref="H15:H20" si="0">+(F15*G15)+F15</f>
        <v>0</v>
      </c>
      <c r="I15" s="442">
        <f t="shared" ref="I15:I20" si="1">+E15*F15</f>
        <v>0</v>
      </c>
      <c r="J15" s="443">
        <f t="shared" ref="J15:J20" si="2">+E15*H15</f>
        <v>0</v>
      </c>
      <c r="K15" s="439"/>
    </row>
    <row r="16" spans="1:11" ht="16">
      <c r="A16" s="80"/>
      <c r="B16" s="466">
        <v>2</v>
      </c>
      <c r="C16" s="467" t="s">
        <v>595</v>
      </c>
      <c r="D16" s="445" t="s">
        <v>8</v>
      </c>
      <c r="E16" s="447">
        <v>200</v>
      </c>
      <c r="F16" s="447"/>
      <c r="G16" s="448"/>
      <c r="H16" s="441">
        <f t="shared" si="0"/>
        <v>0</v>
      </c>
      <c r="I16" s="442">
        <f t="shared" si="1"/>
        <v>0</v>
      </c>
      <c r="J16" s="449">
        <f t="shared" si="2"/>
        <v>0</v>
      </c>
      <c r="K16" s="447"/>
    </row>
    <row r="17" spans="1:11" ht="32">
      <c r="A17" s="80"/>
      <c r="B17" s="466">
        <v>3</v>
      </c>
      <c r="C17" s="467" t="s">
        <v>596</v>
      </c>
      <c r="D17" s="445" t="s">
        <v>8</v>
      </c>
      <c r="E17" s="447">
        <v>1100</v>
      </c>
      <c r="F17" s="447"/>
      <c r="G17" s="448"/>
      <c r="H17" s="441">
        <f t="shared" si="0"/>
        <v>0</v>
      </c>
      <c r="I17" s="442">
        <f t="shared" si="1"/>
        <v>0</v>
      </c>
      <c r="J17" s="449">
        <f t="shared" si="2"/>
        <v>0</v>
      </c>
      <c r="K17" s="447"/>
    </row>
    <row r="18" spans="1:11" ht="16">
      <c r="A18" s="80"/>
      <c r="B18" s="466">
        <v>4</v>
      </c>
      <c r="C18" s="467" t="s">
        <v>597</v>
      </c>
      <c r="D18" s="445" t="s">
        <v>8</v>
      </c>
      <c r="E18" s="447">
        <v>180</v>
      </c>
      <c r="F18" s="447"/>
      <c r="G18" s="448"/>
      <c r="H18" s="441">
        <f t="shared" si="0"/>
        <v>0</v>
      </c>
      <c r="I18" s="442">
        <f t="shared" si="1"/>
        <v>0</v>
      </c>
      <c r="J18" s="451">
        <f t="shared" si="2"/>
        <v>0</v>
      </c>
      <c r="K18" s="447"/>
    </row>
    <row r="19" spans="1:11" ht="16">
      <c r="A19" s="80"/>
      <c r="B19" s="468">
        <v>5</v>
      </c>
      <c r="C19" s="469" t="s">
        <v>598</v>
      </c>
      <c r="D19" s="452" t="s">
        <v>8</v>
      </c>
      <c r="E19" s="454">
        <v>370</v>
      </c>
      <c r="F19" s="447"/>
      <c r="G19" s="448"/>
      <c r="H19" s="441">
        <f t="shared" si="0"/>
        <v>0</v>
      </c>
      <c r="I19" s="442">
        <f t="shared" si="1"/>
        <v>0</v>
      </c>
      <c r="J19" s="451">
        <f t="shared" si="2"/>
        <v>0</v>
      </c>
      <c r="K19" s="454"/>
    </row>
    <row r="20" spans="1:11" ht="17" thickBot="1">
      <c r="A20" s="80"/>
      <c r="B20" s="470">
        <v>6</v>
      </c>
      <c r="C20" s="471" t="s">
        <v>379</v>
      </c>
      <c r="D20" s="452" t="s">
        <v>8</v>
      </c>
      <c r="E20" s="453">
        <v>50</v>
      </c>
      <c r="F20" s="454"/>
      <c r="G20" s="455"/>
      <c r="H20" s="456">
        <f t="shared" si="0"/>
        <v>0</v>
      </c>
      <c r="I20" s="443">
        <f t="shared" si="1"/>
        <v>0</v>
      </c>
      <c r="J20" s="449">
        <f t="shared" si="2"/>
        <v>0</v>
      </c>
      <c r="K20" s="453"/>
    </row>
    <row r="21" spans="1:11" ht="17.75" customHeight="1" thickTop="1" thickBot="1">
      <c r="B21" s="398"/>
      <c r="C21" s="421" t="s">
        <v>262</v>
      </c>
      <c r="D21" s="421"/>
      <c r="E21" s="421"/>
      <c r="F21" s="421"/>
      <c r="G21" s="421"/>
      <c r="H21" s="421"/>
      <c r="I21" s="407">
        <f>SUM(I15:I20)</f>
        <v>0</v>
      </c>
      <c r="J21" s="405">
        <f>SUM(J15:J20)</f>
        <v>0</v>
      </c>
      <c r="K21" s="421"/>
    </row>
    <row r="22" spans="1:11" ht="17.75" customHeight="1" thickTop="1"/>
    <row r="23" spans="1:11" ht="17.75" customHeight="1">
      <c r="C23" s="2"/>
      <c r="D23" s="12"/>
      <c r="E23" s="1"/>
      <c r="K23" s="1"/>
    </row>
    <row r="24" spans="1:11" ht="17.75" customHeight="1">
      <c r="C24" s="34"/>
      <c r="D24" s="35"/>
      <c r="E24" s="36"/>
      <c r="K24" s="36"/>
    </row>
    <row r="25" spans="1:11" ht="17.75" customHeight="1">
      <c r="C25" s="34" t="s">
        <v>283</v>
      </c>
      <c r="D25" s="35"/>
      <c r="E25" s="36"/>
      <c r="K25" s="36"/>
    </row>
    <row r="26" spans="1:11" ht="25.5" customHeight="1">
      <c r="C26" s="34" t="s">
        <v>170</v>
      </c>
      <c r="D26" s="35"/>
      <c r="E26" s="36"/>
      <c r="K26" s="36"/>
    </row>
    <row r="27" spans="1:11">
      <c r="C27" s="2" t="s">
        <v>171</v>
      </c>
      <c r="D27" s="12"/>
      <c r="E27" s="1"/>
      <c r="K27" s="1"/>
    </row>
    <row r="28" spans="1:11">
      <c r="C28" s="41" t="s">
        <v>177</v>
      </c>
      <c r="D28" s="12"/>
      <c r="E28" s="1"/>
      <c r="K28" s="1"/>
    </row>
    <row r="29" spans="1:11">
      <c r="C29" s="492" t="s">
        <v>169</v>
      </c>
      <c r="D29" s="492"/>
      <c r="E29" s="492"/>
      <c r="F29" s="492"/>
      <c r="G29" s="492"/>
      <c r="H29" s="492"/>
      <c r="I29" s="492"/>
    </row>
    <row r="31" spans="1:11">
      <c r="C31" s="16" t="s">
        <v>24</v>
      </c>
      <c r="D31" s="17" t="s">
        <v>77</v>
      </c>
      <c r="E31" s="1" t="s">
        <v>26</v>
      </c>
      <c r="K31" s="1"/>
    </row>
    <row r="34" spans="3:9">
      <c r="C34" t="s">
        <v>27</v>
      </c>
      <c r="I34" t="s">
        <v>263</v>
      </c>
    </row>
  </sheetData>
  <sortState xmlns:xlrd2="http://schemas.microsoft.com/office/spreadsheetml/2017/richdata2" ref="C15:E20">
    <sortCondition ref="C15"/>
  </sortState>
  <mergeCells count="2">
    <mergeCell ref="B9:E9"/>
    <mergeCell ref="C29:I29"/>
  </mergeCells>
  <pageMargins left="0.7" right="0.7" top="0.75" bottom="0.75" header="0.3" footer="0.3"/>
  <pageSetup paperSize="9" scale="7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34"/>
  <sheetViews>
    <sheetView zoomScale="120" zoomScaleNormal="120" workbookViewId="0">
      <selection activeCell="C12" sqref="C12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0" width="20.6640625" customWidth="1"/>
    <col min="11" max="11" width="18.3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1:11">
      <c r="C1" s="55" t="s">
        <v>254</v>
      </c>
      <c r="J1" t="s">
        <v>619</v>
      </c>
    </row>
    <row r="2" spans="1:11">
      <c r="C2" s="55"/>
    </row>
    <row r="4" spans="1:11">
      <c r="C4" s="59" t="s">
        <v>0</v>
      </c>
    </row>
    <row r="5" spans="1:11" s="3" customFormat="1">
      <c r="B5" s="4"/>
      <c r="C5" s="53" t="s">
        <v>1</v>
      </c>
    </row>
    <row r="6" spans="1:11" s="3" customFormat="1">
      <c r="B6" s="5"/>
      <c r="C6" s="53" t="s">
        <v>2</v>
      </c>
    </row>
    <row r="7" spans="1:11" s="3" customFormat="1" ht="13">
      <c r="C7" s="54" t="s">
        <v>3</v>
      </c>
    </row>
    <row r="8" spans="1:11" s="3" customFormat="1" ht="13">
      <c r="C8" s="31"/>
    </row>
    <row r="9" spans="1:11" s="3" customFormat="1" ht="13">
      <c r="B9" s="491" t="s">
        <v>4</v>
      </c>
      <c r="C9" s="491"/>
      <c r="D9" s="491"/>
      <c r="E9" s="491"/>
      <c r="F9" s="325"/>
    </row>
    <row r="10" spans="1:11" s="3" customFormat="1" ht="13">
      <c r="C10" s="5"/>
    </row>
    <row r="11" spans="1:11" s="3" customFormat="1" ht="13">
      <c r="C11" s="7" t="s">
        <v>632</v>
      </c>
    </row>
    <row r="12" spans="1:11" s="3" customFormat="1" ht="13">
      <c r="C12" s="7"/>
    </row>
    <row r="13" spans="1:11" ht="16" thickBot="1">
      <c r="C13" s="8"/>
    </row>
    <row r="14" spans="1:11" ht="25.5" customHeight="1" thickTop="1" thickBot="1">
      <c r="B14" s="395" t="s">
        <v>258</v>
      </c>
      <c r="C14" s="396" t="s">
        <v>6</v>
      </c>
      <c r="D14" s="395" t="s">
        <v>7</v>
      </c>
      <c r="E14" s="395" t="s">
        <v>259</v>
      </c>
      <c r="F14" s="395" t="s">
        <v>255</v>
      </c>
      <c r="G14" s="395" t="s">
        <v>261</v>
      </c>
      <c r="H14" s="408" t="s">
        <v>256</v>
      </c>
      <c r="I14" s="395" t="s">
        <v>260</v>
      </c>
      <c r="J14" s="395" t="s">
        <v>257</v>
      </c>
      <c r="K14" s="395" t="s">
        <v>375</v>
      </c>
    </row>
    <row r="15" spans="1:11" ht="17" thickTop="1">
      <c r="A15" s="80"/>
      <c r="B15" s="466">
        <v>1</v>
      </c>
      <c r="C15" s="474" t="s">
        <v>188</v>
      </c>
      <c r="D15" s="475" t="s">
        <v>62</v>
      </c>
      <c r="E15" s="476">
        <v>60</v>
      </c>
      <c r="F15" s="439"/>
      <c r="G15" s="440"/>
      <c r="H15" s="441">
        <f t="shared" ref="H15:H20" si="0">+(F15*G15)+F15</f>
        <v>0</v>
      </c>
      <c r="I15" s="442">
        <f t="shared" ref="I15:I20" si="1">+E15*F15</f>
        <v>0</v>
      </c>
      <c r="J15" s="443">
        <f t="shared" ref="J15:J20" si="2">+E15*H15</f>
        <v>0</v>
      </c>
      <c r="K15" s="477"/>
    </row>
    <row r="16" spans="1:11" ht="16">
      <c r="A16" s="80"/>
      <c r="B16" s="466">
        <v>2</v>
      </c>
      <c r="C16" s="474" t="s">
        <v>189</v>
      </c>
      <c r="D16" s="478" t="s">
        <v>62</v>
      </c>
      <c r="E16" s="447">
        <v>60</v>
      </c>
      <c r="F16" s="447"/>
      <c r="G16" s="448"/>
      <c r="H16" s="441">
        <f t="shared" si="0"/>
        <v>0</v>
      </c>
      <c r="I16" s="442">
        <f t="shared" si="1"/>
        <v>0</v>
      </c>
      <c r="J16" s="449">
        <f t="shared" si="2"/>
        <v>0</v>
      </c>
      <c r="K16" s="472"/>
    </row>
    <row r="17" spans="1:11" ht="16">
      <c r="A17" s="80"/>
      <c r="B17" s="466">
        <v>3</v>
      </c>
      <c r="C17" s="474" t="s">
        <v>452</v>
      </c>
      <c r="D17" s="478" t="s">
        <v>62</v>
      </c>
      <c r="E17" s="447">
        <v>60</v>
      </c>
      <c r="F17" s="447"/>
      <c r="G17" s="448"/>
      <c r="H17" s="441">
        <f t="shared" si="0"/>
        <v>0</v>
      </c>
      <c r="I17" s="442">
        <f t="shared" si="1"/>
        <v>0</v>
      </c>
      <c r="J17" s="449">
        <f t="shared" si="2"/>
        <v>0</v>
      </c>
      <c r="K17" s="472"/>
    </row>
    <row r="18" spans="1:11" ht="16">
      <c r="A18" s="80"/>
      <c r="B18" s="466">
        <v>4</v>
      </c>
      <c r="C18" s="474" t="s">
        <v>190</v>
      </c>
      <c r="D18" s="478" t="s">
        <v>62</v>
      </c>
      <c r="E18" s="446">
        <v>1400</v>
      </c>
      <c r="F18" s="447"/>
      <c r="G18" s="448"/>
      <c r="H18" s="441">
        <f t="shared" si="0"/>
        <v>0</v>
      </c>
      <c r="I18" s="442">
        <f t="shared" si="1"/>
        <v>0</v>
      </c>
      <c r="J18" s="451">
        <f t="shared" si="2"/>
        <v>0</v>
      </c>
      <c r="K18" s="450"/>
    </row>
    <row r="19" spans="1:11" ht="16">
      <c r="A19" s="80"/>
      <c r="B19" s="466">
        <v>5</v>
      </c>
      <c r="C19" s="474" t="s">
        <v>191</v>
      </c>
      <c r="D19" s="478" t="s">
        <v>62</v>
      </c>
      <c r="E19" s="447">
        <v>840</v>
      </c>
      <c r="F19" s="447"/>
      <c r="G19" s="448"/>
      <c r="H19" s="441">
        <f t="shared" si="0"/>
        <v>0</v>
      </c>
      <c r="I19" s="442">
        <f t="shared" si="1"/>
        <v>0</v>
      </c>
      <c r="J19" s="451">
        <f t="shared" si="2"/>
        <v>0</v>
      </c>
      <c r="K19" s="472"/>
    </row>
    <row r="20" spans="1:11" ht="17" thickBot="1">
      <c r="A20" s="80"/>
      <c r="B20" s="468">
        <v>6</v>
      </c>
      <c r="C20" s="479" t="s">
        <v>253</v>
      </c>
      <c r="D20" s="480" t="s">
        <v>62</v>
      </c>
      <c r="E20" s="454">
        <v>840</v>
      </c>
      <c r="F20" s="454"/>
      <c r="G20" s="455"/>
      <c r="H20" s="456">
        <f t="shared" si="0"/>
        <v>0</v>
      </c>
      <c r="I20" s="443">
        <f t="shared" si="1"/>
        <v>0</v>
      </c>
      <c r="J20" s="449">
        <f t="shared" si="2"/>
        <v>0</v>
      </c>
      <c r="K20" s="473"/>
    </row>
    <row r="21" spans="1:11" ht="17.75" customHeight="1" thickTop="1" thickBot="1">
      <c r="B21" s="398"/>
      <c r="C21" s="421" t="s">
        <v>262</v>
      </c>
      <c r="D21" s="421"/>
      <c r="E21" s="421"/>
      <c r="F21" s="421"/>
      <c r="G21" s="421"/>
      <c r="H21" s="421"/>
      <c r="I21" s="407">
        <f>SUM(I15:I20)</f>
        <v>0</v>
      </c>
      <c r="J21" s="405">
        <f>SUM(J15:J20)</f>
        <v>0</v>
      </c>
      <c r="K21" s="421"/>
    </row>
    <row r="22" spans="1:11" ht="17.75" customHeight="1" thickTop="1"/>
    <row r="23" spans="1:11" ht="17.75" customHeight="1">
      <c r="C23" s="2"/>
      <c r="D23" s="12"/>
      <c r="E23" s="1"/>
      <c r="K23" s="1"/>
    </row>
    <row r="24" spans="1:11" ht="17.75" customHeight="1">
      <c r="C24" s="34" t="s">
        <v>283</v>
      </c>
      <c r="D24" s="35"/>
      <c r="E24" s="36"/>
      <c r="K24" s="36"/>
    </row>
    <row r="25" spans="1:11" ht="17.75" customHeight="1">
      <c r="C25" s="34"/>
      <c r="D25" s="35"/>
      <c r="E25" s="36"/>
      <c r="K25" s="36"/>
    </row>
    <row r="26" spans="1:11" ht="25.5" customHeight="1">
      <c r="C26" s="34" t="s">
        <v>170</v>
      </c>
      <c r="D26" s="35"/>
      <c r="E26" s="36"/>
      <c r="K26" s="36"/>
    </row>
    <row r="27" spans="1:11">
      <c r="C27" s="2" t="s">
        <v>171</v>
      </c>
      <c r="D27" s="12"/>
      <c r="E27" s="1"/>
      <c r="K27" s="1"/>
    </row>
    <row r="28" spans="1:11">
      <c r="C28" s="41" t="s">
        <v>177</v>
      </c>
      <c r="D28" s="12"/>
      <c r="E28" s="1"/>
      <c r="K28" s="1"/>
    </row>
    <row r="29" spans="1:11">
      <c r="C29" s="492" t="s">
        <v>169</v>
      </c>
      <c r="D29" s="492"/>
      <c r="E29" s="492"/>
      <c r="F29" s="492"/>
      <c r="G29" s="492"/>
      <c r="H29" s="492"/>
      <c r="I29" s="492"/>
    </row>
    <row r="31" spans="1:11">
      <c r="C31" s="16" t="s">
        <v>24</v>
      </c>
      <c r="D31" s="17" t="s">
        <v>77</v>
      </c>
      <c r="E31" s="1" t="s">
        <v>26</v>
      </c>
      <c r="K31" s="1"/>
    </row>
    <row r="34" spans="3:9">
      <c r="C34" t="s">
        <v>27</v>
      </c>
      <c r="I34" t="s">
        <v>263</v>
      </c>
    </row>
  </sheetData>
  <mergeCells count="2">
    <mergeCell ref="B9:E9"/>
    <mergeCell ref="C29:I29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1.sadje in suho sadje</vt:lpstr>
      <vt:lpstr>2.sveža zelenj. in suhe stročn.</vt:lpstr>
      <vt:lpstr>3.kruh</vt:lpstr>
      <vt:lpstr>4.pekovsko pecivo in slaščice</vt:lpstr>
      <vt:lpstr>5.jajca</vt:lpstr>
      <vt:lpstr>6.zamrznjene ribe</vt:lpstr>
      <vt:lpstr>7.konzervirane ribe</vt:lpstr>
      <vt:lpstr>8.perutnina in per.izd.</vt:lpstr>
      <vt:lpstr>9.sveže meso</vt:lpstr>
      <vt:lpstr>10.mleko in mlečni izd.</vt:lpstr>
      <vt:lpstr>11. Nehomogenizirano mleko</vt:lpstr>
      <vt:lpstr>12.zamrznjeni izd.iz testa</vt:lpstr>
      <vt:lpstr>13.zamrznjena zelenjava in sadj</vt:lpstr>
      <vt:lpstr>14.testenine</vt:lpstr>
      <vt:lpstr>15.mlevski izdelki</vt:lpstr>
      <vt:lpstr>16.olja</vt:lpstr>
      <vt:lpstr>17.splošno prehrambeno blago</vt:lpstr>
      <vt:lpstr>18.sadni sok.,sadni sir.,min.v.</vt:lpstr>
      <vt:lpstr>19. alkoholne pijače</vt:lpstr>
      <vt:lpstr>20. bio mleko in ml. izdelki</vt:lpstr>
      <vt:lpstr>21.bio junčje in telečje meso</vt:lpstr>
      <vt:lpstr>22.bio kruh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Sinigoj</dc:creator>
  <cp:lastModifiedBy>Microsoft Office User</cp:lastModifiedBy>
  <cp:lastPrinted>2020-03-13T09:48:39Z</cp:lastPrinted>
  <dcterms:created xsi:type="dcterms:W3CDTF">2016-03-02T08:19:11Z</dcterms:created>
  <dcterms:modified xsi:type="dcterms:W3CDTF">2020-03-19T09:49:31Z</dcterms:modified>
</cp:coreProperties>
</file>